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Attenti\R2 ITS\"/>
    </mc:Choice>
  </mc:AlternateContent>
  <xr:revisionPtr revIDLastSave="0" documentId="8_{EBA56C2A-DA5C-4CDD-99C4-5058034A4EBC}" xr6:coauthVersionLast="47" xr6:coauthVersionMax="47" xr10:uidLastSave="{00000000-0000-0000-0000-000000000000}"/>
  <bookViews>
    <workbookView xWindow="4200" yWindow="4200" windowWidth="21600" windowHeight="11385" tabRatio="670" xr2:uid="{00000000-000D-0000-FFFF-FFFF00000000}"/>
  </bookViews>
  <sheets>
    <sheet name="Contact" sheetId="9" r:id="rId1"/>
    <sheet name="Technical Compliance" sheetId="7" r:id="rId2"/>
    <sheet name="Contractor Info" sheetId="10" r:id="rId3"/>
    <sheet name="IT Employees" sheetId="16" r:id="rId4"/>
    <sheet name="Security Info" sheetId="15" r:id="rId5"/>
    <sheet name="Service Level Agreement Info" sheetId="14" r:id="rId6"/>
    <sheet name="DO NOT REMOVE" sheetId="17" r:id="rId7"/>
  </sheets>
  <externalReferences>
    <externalReference r:id="rId8"/>
  </externalReferences>
  <definedNames>
    <definedName name="_xlnm._FilterDatabase" localSheetId="1" hidden="1">'Technical Compliance'!$B$3:$E$15</definedName>
    <definedName name="_xlnm.Print_Area" localSheetId="1">'Technical Compliance'!$A$1:$F$25</definedName>
    <definedName name="Yesno">'[1]Drop Down Values'!#REF!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4" l="1"/>
  <c r="I24" i="14"/>
  <c r="H24" i="14"/>
  <c r="F24" i="14"/>
  <c r="J23" i="14"/>
  <c r="I23" i="14"/>
  <c r="H23" i="14"/>
  <c r="F23" i="14"/>
  <c r="J22" i="14"/>
  <c r="I22" i="14"/>
  <c r="H22" i="14"/>
  <c r="F22" i="14"/>
  <c r="B22" i="14"/>
  <c r="J21" i="14"/>
  <c r="I21" i="14"/>
  <c r="H21" i="14"/>
  <c r="F21" i="14"/>
  <c r="J20" i="14"/>
  <c r="I20" i="14"/>
  <c r="H20" i="14"/>
  <c r="F20" i="14"/>
  <c r="J19" i="14"/>
  <c r="I19" i="14"/>
  <c r="H19" i="14"/>
  <c r="F19" i="14"/>
  <c r="B19" i="14"/>
  <c r="J18" i="14"/>
  <c r="I18" i="14"/>
  <c r="H18" i="14"/>
  <c r="F18" i="14"/>
  <c r="J17" i="14"/>
  <c r="I17" i="14"/>
  <c r="H17" i="14"/>
  <c r="F17" i="14"/>
  <c r="J16" i="14"/>
  <c r="I16" i="14"/>
  <c r="H16" i="14"/>
  <c r="F16" i="14"/>
  <c r="B16" i="14"/>
  <c r="J15" i="14"/>
  <c r="I15" i="14"/>
  <c r="H15" i="14"/>
  <c r="F15" i="14"/>
  <c r="J14" i="14"/>
  <c r="I14" i="14"/>
  <c r="H14" i="14"/>
  <c r="F14" i="14"/>
  <c r="J13" i="14"/>
  <c r="I13" i="14"/>
  <c r="H13" i="14"/>
  <c r="F13" i="14"/>
  <c r="B13" i="14"/>
  <c r="J12" i="14"/>
  <c r="I12" i="14"/>
  <c r="H12" i="14"/>
  <c r="G12" i="14"/>
  <c r="F12" i="14"/>
  <c r="D12" i="14"/>
  <c r="C12" i="14"/>
  <c r="B12" i="14"/>
  <c r="B11" i="14"/>
  <c r="B9" i="14"/>
  <c r="B8" i="14"/>
  <c r="B7" i="14"/>
  <c r="B6" i="14"/>
  <c r="G5" i="14"/>
  <c r="F5" i="14"/>
  <c r="E5" i="14"/>
  <c r="D5" i="14"/>
  <c r="C5" i="14"/>
  <c r="B5" i="14"/>
  <c r="B4" i="14"/>
</calcChain>
</file>

<file path=xl/sharedStrings.xml><?xml version="1.0" encoding="utf-8"?>
<sst xmlns="http://schemas.openxmlformats.org/spreadsheetml/2006/main" count="325" uniqueCount="262">
  <si>
    <t>ID</t>
  </si>
  <si>
    <t>Response Required</t>
  </si>
  <si>
    <t>Are there any dependencies with other organizations or intellectual property that could impact implementation?   If so, explain the impact.</t>
  </si>
  <si>
    <t xml:space="preserve"> </t>
  </si>
  <si>
    <t>Contractor Profile Response Options</t>
  </si>
  <si>
    <t>Training and Support Materials</t>
  </si>
  <si>
    <t>What is the last date each of the manuals were updated?</t>
  </si>
  <si>
    <t>Development</t>
  </si>
  <si>
    <t>Performance has degraded  or specific functions are not operating correctly.  There is not a workaround.</t>
  </si>
  <si>
    <t>What is the average development lead time needed to introduce new services and upgraded features.</t>
  </si>
  <si>
    <t>Security</t>
  </si>
  <si>
    <t>Available in Base Product</t>
  </si>
  <si>
    <t>Minor Modification Required</t>
  </si>
  <si>
    <t>Major Customization Required</t>
  </si>
  <si>
    <t>Does the proposed solution support auditing capability?  Provide examples.</t>
  </si>
  <si>
    <t>Audits</t>
  </si>
  <si>
    <t>Skill / Experience</t>
  </si>
  <si>
    <t>0 – 2 Years</t>
  </si>
  <si>
    <t>2 – 5 Years</t>
  </si>
  <si>
    <t>5 – 10 Years</t>
  </si>
  <si>
    <t>10 + Years</t>
  </si>
  <si>
    <t>Programmer</t>
  </si>
  <si>
    <t>Database Administrator</t>
  </si>
  <si>
    <t>Network Administrator</t>
  </si>
  <si>
    <t>Help Desk Support</t>
  </si>
  <si>
    <t>Business Analyst</t>
  </si>
  <si>
    <t>Other</t>
  </si>
  <si>
    <t>If the hosting provider does not provide service resiliency by means of physically separate data centers or failover environments, how are  business continuity goals (availability, time to recovery, etc.) addressed?</t>
  </si>
  <si>
    <t>IX.  A.</t>
  </si>
  <si>
    <t xml:space="preserve">A. 1. </t>
  </si>
  <si>
    <t xml:space="preserve">A. 2. </t>
  </si>
  <si>
    <t xml:space="preserve">A. 3. </t>
  </si>
  <si>
    <t xml:space="preserve">A. 4. </t>
  </si>
  <si>
    <t xml:space="preserve">B. 1. </t>
  </si>
  <si>
    <t>C. 3.</t>
  </si>
  <si>
    <t>C. 6.</t>
  </si>
  <si>
    <t>Hosting Considerations</t>
  </si>
  <si>
    <t>IX F.</t>
  </si>
  <si>
    <t xml:space="preserve">F. 1. </t>
  </si>
  <si>
    <t xml:space="preserve">F. 3. </t>
  </si>
  <si>
    <t xml:space="preserve">F. 5. </t>
  </si>
  <si>
    <t xml:space="preserve">IX G. </t>
  </si>
  <si>
    <t xml:space="preserve">G. 1. </t>
  </si>
  <si>
    <t xml:space="preserve">G. 2. </t>
  </si>
  <si>
    <t xml:space="preserve">G. 3. </t>
  </si>
  <si>
    <t xml:space="preserve">G. 4. </t>
  </si>
  <si>
    <t xml:space="preserve">G. 5. </t>
  </si>
  <si>
    <t>IX H.</t>
  </si>
  <si>
    <t xml:space="preserve">H. 1. </t>
  </si>
  <si>
    <t xml:space="preserve">H. 2. </t>
  </si>
  <si>
    <t xml:space="preserve">H. 3. </t>
  </si>
  <si>
    <t xml:space="preserve">H. 4. </t>
  </si>
  <si>
    <t xml:space="preserve">H. 5. </t>
  </si>
  <si>
    <t xml:space="preserve">H. 6. </t>
  </si>
  <si>
    <t>IX I.</t>
  </si>
  <si>
    <t>I. 1.</t>
  </si>
  <si>
    <t xml:space="preserve">I. 2. </t>
  </si>
  <si>
    <t>I. 3.</t>
  </si>
  <si>
    <t xml:space="preserve">I. 4. </t>
  </si>
  <si>
    <t>I. 5.</t>
  </si>
  <si>
    <t xml:space="preserve">I. 6. </t>
  </si>
  <si>
    <t>I. 7.</t>
  </si>
  <si>
    <t xml:space="preserve">I. 8. </t>
  </si>
  <si>
    <t>I. 9.</t>
  </si>
  <si>
    <t>XI J.</t>
  </si>
  <si>
    <t>J.1</t>
  </si>
  <si>
    <t>J.2</t>
  </si>
  <si>
    <t xml:space="preserve">IX L. </t>
  </si>
  <si>
    <t>L. 2.</t>
  </si>
  <si>
    <t>L. 3.</t>
  </si>
  <si>
    <t>Response Required (Drop Down) Fields in black can be skipped</t>
  </si>
  <si>
    <t>Comments</t>
  </si>
  <si>
    <t xml:space="preserve">IX. B. </t>
  </si>
  <si>
    <t>IX. C.</t>
  </si>
  <si>
    <t>C. 1.</t>
  </si>
  <si>
    <t>C. 2.</t>
  </si>
  <si>
    <t>C. 4.</t>
  </si>
  <si>
    <t>C. 5.</t>
  </si>
  <si>
    <t>C. 7.</t>
  </si>
  <si>
    <t>B. 2.</t>
  </si>
  <si>
    <t>B. 3.</t>
  </si>
  <si>
    <t>B. 4.</t>
  </si>
  <si>
    <t>B. 5.</t>
  </si>
  <si>
    <t>B. 6.</t>
  </si>
  <si>
    <t>Where will the data reside, geographically?   This includes not only any primary data centers, but any other data centers that may provide replication and/or failover support.</t>
  </si>
  <si>
    <r>
      <t>Does the proposed solution comply with web accessibility standards for public sector (Section 508 and WCAG 2.0)?</t>
    </r>
    <r>
      <rPr>
        <sz val="10"/>
        <color rgb="FFFF0000"/>
        <rFont val="Arial"/>
        <family val="2"/>
      </rPr>
      <t xml:space="preserve"> </t>
    </r>
  </si>
  <si>
    <t xml:space="preserve">F. 2. </t>
  </si>
  <si>
    <t xml:space="preserve">F. 4. </t>
  </si>
  <si>
    <t xml:space="preserve">F. 6. </t>
  </si>
  <si>
    <t>L. 1.</t>
  </si>
  <si>
    <t>L. 4.</t>
  </si>
  <si>
    <t>L. 5.</t>
  </si>
  <si>
    <t>L. 6.</t>
  </si>
  <si>
    <t>L. 7.</t>
  </si>
  <si>
    <t>L. 8.</t>
  </si>
  <si>
    <t>L. 9.</t>
  </si>
  <si>
    <t>L. 10.</t>
  </si>
  <si>
    <t>L. 11.</t>
  </si>
  <si>
    <t>L. 12.</t>
  </si>
  <si>
    <t>L. 13.</t>
  </si>
  <si>
    <t>L. 14.</t>
  </si>
  <si>
    <t>L. 15.</t>
  </si>
  <si>
    <t>L. 16.</t>
  </si>
  <si>
    <t>L. 17.</t>
  </si>
  <si>
    <t>L. 19.</t>
  </si>
  <si>
    <t>L. 20.</t>
  </si>
  <si>
    <t xml:space="preserve">Can the solution support single sign and active directory?
</t>
  </si>
  <si>
    <t>If local passwords are used, how are local passwords stored? Please skip this item if you provide single sign on.</t>
  </si>
  <si>
    <t>Implementation / Testing</t>
  </si>
  <si>
    <t>How often are the proposed solution's administration and user manuals updated?</t>
  </si>
  <si>
    <t>Post-implementation, will self-paced, online training curriculums/materials be available to support new employees?</t>
  </si>
  <si>
    <t>Item</t>
  </si>
  <si>
    <t>Proposer Name:</t>
  </si>
  <si>
    <t>Does proposer have the capability and staff necessary to convert existing data and provide all hardware and software sufficient to carry out the responsibilities denoted in this RFP?</t>
  </si>
  <si>
    <t>Additional Requirements</t>
  </si>
  <si>
    <t>Can proposer provide specific reports electronically and via hard-copy, if necessary?</t>
  </si>
  <si>
    <t>Can proposer provide a State required monthly report via secure file transfer protocol site posting?</t>
  </si>
  <si>
    <t xml:space="preserve">Describe the analytical tool propsoer will utilize for sophisticated data analysis and detailed trend analysis using State defined measures and dimensions.  </t>
  </si>
  <si>
    <t>Describe how the proposed solution provides web based reporting utilizing responsive design techniques that allow the solution to run on a variety of end user platforms including personal computer, phone, and tablet.</t>
  </si>
  <si>
    <t>How is data migrated off the propsoed solution at the end of the contract Term? How is data migrated off the proposed solution upon contract Termination?</t>
  </si>
  <si>
    <t>Where is the proposed solution hosted? Identify the internal data center or separate cloud services provider (e.g., Amazon Web services, RackSpace, Microsoft Azure, etc.).</t>
  </si>
  <si>
    <t>Does proposer monitor employees and/or subcontractors that access data to ensure activity is appropriate?</t>
  </si>
  <si>
    <t>How does proposer communicate to customers on outages?</t>
  </si>
  <si>
    <t>Explain any third party relationships and/or services utilized during proposed solution implementation.</t>
  </si>
  <si>
    <t>What major releases if any does proposer have planned for the next 12 months? What features are included?</t>
  </si>
  <si>
    <t>Explain proposer's development and testing approach for proposed solution implementation and how proposer manages competing requests for resources between production or development activities.</t>
  </si>
  <si>
    <t xml:space="preserve">What percentage of proposer projects are completed on or under budget? Over budget? </t>
  </si>
  <si>
    <t>How much lead time would proposer require to start this project (after signing the contract)?</t>
  </si>
  <si>
    <t>Post Implementation Support</t>
  </si>
  <si>
    <t>What are proposer's standard support hours? Include time zone.</t>
  </si>
  <si>
    <t>Provide a description of proposer's issue notification and escalation procedures. Include any tools, flows, and responsibilities.</t>
  </si>
  <si>
    <t xml:space="preserve">What is proposer's record retention policy? Where is data stored? </t>
  </si>
  <si>
    <t>Describe proposer's training staff's level of experience and proficiency with the proposed solution.</t>
  </si>
  <si>
    <t>Proposer shall be required to develop, facilitate, and execute all training. Explain proposer's implementation training with a client of comparable size to the State.</t>
  </si>
  <si>
    <t>What is proposer's long-term strategy regarding new versions of the proposed solution?</t>
  </si>
  <si>
    <t xml:space="preserve">How often does the proposer introduce new releases and new versions of the proposed solution?   </t>
  </si>
  <si>
    <t>Explain how proposer's development team uses automated testing tools as part the development process and how each client environment is replicated for testing.</t>
  </si>
  <si>
    <t>Cannot Meet Requirement</t>
  </si>
  <si>
    <t>Multiple Users are impacted.  Where an alternative method may be available the method could involve many individuals.</t>
  </si>
  <si>
    <t>The proposed solution is inoperable or is substantially not working.</t>
  </si>
  <si>
    <t>Cosmetic or low impact error in a limited process with a workaround available.</t>
  </si>
  <si>
    <t>Proposed solution performance has degraded  or specific functions are not operating correctly.  There is not a workaround.</t>
  </si>
  <si>
    <t>Has the proposed solution gone through a third party security analysis of security roles and permissions, source code, program functions, files or database tables? Provide the dates and summary of the analysis.</t>
  </si>
  <si>
    <t xml:space="preserve">Does the proposed solution support role based security? </t>
  </si>
  <si>
    <t>Does the proposed solution allow for role based security to apply to certain documents and fields held in shared areas?</t>
  </si>
  <si>
    <t>Does the proposed solution support the assignment of workflow and action steps based on role?</t>
  </si>
  <si>
    <t>Does the proposed solution provide a detailed security matrix that outlines each feature's access rules for use when building access roles?  If, so, please provide a copy of the matrix.</t>
  </si>
  <si>
    <t xml:space="preserve">Does the proposed solution support data encryption at rest and in transit?
Does the proposed solution support compliant secure cipher suites?  Provide cipher suites supported.
</t>
  </si>
  <si>
    <t>Does the proposed solution limit or fully prohibit a user account from being used on multiple computers at the same time?</t>
  </si>
  <si>
    <t>Does the proposed solution provide the ability to require passwords be changed by the User if a temporary password is assigned? Please skip this item if you provide single sign on.</t>
  </si>
  <si>
    <t>Does the proposed solution have the ability to support auto logoff after a pre-determined time of User inactivity?</t>
  </si>
  <si>
    <t>If local passwords are used, does the proposed solution support self-service password reset?</t>
  </si>
  <si>
    <t>Identity Management -  What are options for management of Users and passwords?</t>
  </si>
  <si>
    <t>Does the proposed system meet or exceed the most current federal regulatory compliance standards?  List all that apply. (IRS, SSA, CMS, Fed Ramp, NIST, HIPAA, PCI, PII, etc.)</t>
  </si>
  <si>
    <t>Does the solution support multifactor authentication?  Either local or enterprise. Please skip this item if you provide single sign on.</t>
  </si>
  <si>
    <r>
      <t>Identify proposer's security against cyber attacks, denial of service attempts, viruses, malware, and proposer's encryption software and firewall protection.</t>
    </r>
    <r>
      <rPr>
        <sz val="8"/>
        <rFont val="Arial"/>
        <family val="2"/>
      </rPr>
      <t> </t>
    </r>
  </si>
  <si>
    <t>Has the proposed solution had a data breach in the last three years?  If yes, please explain the extent of the breach and remediation steps to ensure it does not happen again.</t>
  </si>
  <si>
    <t>Please fill in the following matrix with the number of information technology employees on proposer's staff.  In parentheses next to each number, please indicate how many of those employees would be dedicated to the State account.</t>
  </si>
  <si>
    <t>What is the level and experience of proposer's User support staff?</t>
  </si>
  <si>
    <t>Proposer shall provide regular comprehensive reporting of service level metrics regarding response times and issue resolution statistics.  Does proposer's proposed solution and services include this ability?</t>
  </si>
  <si>
    <t>What methods of training are available with proposer's proposed solution implementation (examples: onsite instructor, self paced, recorded webinars/videos and distance learning)?</t>
  </si>
  <si>
    <t>Is proposer planning any major technological infrastructure changes within the next three years?  If so, please describe them and discuss the impact (positive or negative) it would have on proposer's Performance for the State.</t>
  </si>
  <si>
    <t>Does proposer's internal development quality assurance test environments have all functional and interface services available or replicated?</t>
  </si>
  <si>
    <t>Describe proposer's testing lab environment(s) and how client specific testing is facilitated.</t>
  </si>
  <si>
    <t>Describe proposer's development methodology and process steps enforced to ensure quality product and/or solution development.</t>
  </si>
  <si>
    <t>Describe the version update process for the State.</t>
  </si>
  <si>
    <t xml:space="preserve">When was the most recent internal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</si>
  <si>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 xml:space="preserve">When was the most recent external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</si>
  <si>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 xml:space="preserve">Describe how disaster recovery and backup of the propsoed solution is handled and how often it is tested. Describe how State Data stored in the proposed solution is safeguarded.  Provide the service level agreement standards for response and resolution time(s) for technology incidents. </t>
  </si>
  <si>
    <t>Does the proposed solution require any proposer provided appliances and/or software to be installed on State systems?     If yes, please describe.</t>
  </si>
  <si>
    <t>Does the proposed solution allow data to be written to an external device such as DVD, CD, USB flash drive or local media? If so, how is this tracked and audited? Please skip this item if you provide single sign on.</t>
  </si>
  <si>
    <t>At login of the proposed solution, is a notification displayed of when the last successful logon occurred and are the number of unsuccessful logon attempts also displayed?</t>
  </si>
  <si>
    <t>Provide proof of compliance with NIST Special Publication 800-53 and/or a security standard that meets and/or exceeds NIST's Special Publication 800-53</t>
  </si>
  <si>
    <t>L.18.</t>
  </si>
  <si>
    <t>L. 21.</t>
  </si>
  <si>
    <t xml:space="preserve">
STATE OF CONNECTICUT
RFP 22PSX0021
 Response Requirement 2. Information Technology and Security submittal</t>
  </si>
  <si>
    <t>RFP 22PSX0021 Response Requirement 2. Information Technology and Security submittal                                                                                                                                                                                                                                                                                                                                                                                                                                                                                                                                    Response Workbook: Technical Compliance</t>
  </si>
  <si>
    <t xml:space="preserve">
RFP 22PSX021                                                                                                                                                                                                                                                                                                                                           Response Requirement 2. Information Technology and Security submittal                                                                                                                                                                                                                                      Requirements Workbook: Contractor Information</t>
  </si>
  <si>
    <t xml:space="preserve">
RFP 22PSX0021                                                                                                                                                                                                                                               Response Requirement 2. Information Technology and Security submittal
Requirements Workbook: IT Employees</t>
  </si>
  <si>
    <t xml:space="preserve">
 RFP 22PSX021                                                                                                                                                                                                                                                                                                                                                                                       Technical Proposal: RFP Response Requirement 2. Information Technology and Security Document
Requirements Workbook: Security Information</t>
  </si>
  <si>
    <t xml:space="preserve">
RFP 22PSX0021                                                                                                                                                                                                                                                Response Requirement 2. Information Technology and Security submittal
Requirements Workbook: Supplemental Service Level Information</t>
  </si>
  <si>
    <t>Please describe the proposed solution and its features (Attach separately if necessary and indicate ID B.6.).</t>
  </si>
  <si>
    <t xml:space="preserve">Requirements </t>
  </si>
  <si>
    <t>Can proposer provide web-based "real time" access to view data including Product User data?</t>
  </si>
  <si>
    <t>Describe how proposer will develop interfaces with certain State agencies, if requested by the State, for the issuance, uploading and review, retrieval and transmission of data required by the State to carry out its mandated responsibilities.</t>
  </si>
  <si>
    <t>Does the proposed solution contain features such as internet access to Product User and allow for web-based reporting?</t>
  </si>
  <si>
    <t>Attenti US, Inc.</t>
  </si>
  <si>
    <t>Attenti has adequate capability and staff resources necessary to convert existing data and provide all hardware and software sufficient to carry out the responsibilities denoted in this RFP. We currently support 96 NASPO customers with over 5,000 units in use. Out team is prepared for potential growth.
Attenti has a build-to-stock supply chain model and employs the usage of safety stock limits that are set at appropriate levels to ensure product availability for both existing and potential customers. 
To accommodate a growing population of devices and users, Attenti utilizes enterprise-class servers, networking, and data center infrastructure which allows our data processing to be scaled and supplemented with additional servers as utilization needs arise. Our supporting systems allow quick and seamless addition and duplication of existing systems to accommodate growth.</t>
  </si>
  <si>
    <t>Any authorized product user with internet access is able to access the EM Manager software, Mobile EM Manager, and web-based reporting.</t>
  </si>
  <si>
    <t>EM Manager is fully accessible from any web-enabled computer, tablet, or device. The only software required is an Internet browser, such as Microsoft Edge, Google Chrome, or Firefox. Mobile EM Manager is designed for Apple (iOS) and Android phones and tablets.</t>
  </si>
  <si>
    <t>Attenti provides a web-based data request service that customers use to exchange their participant data with our system; we can provide this functionality to certain State agencies. Through a secure Internet connection, our Web Services solution allows customers to export participant data to our system and provides participant data to the agency for import directly into their case management program.</t>
  </si>
  <si>
    <t>EM Manager includes a powerful reports module designed to provide the agency with multiple reports based on agency criteria. Attenti can provide all reports electronically and via hard-copy, if necessary.</t>
  </si>
  <si>
    <t>Attenti can provide a State required monthly report via secure file transfer protocol site posting. Our preference is to provide reports via our web application, EM Manager, or through Web Services.</t>
  </si>
  <si>
    <t>EM Manager provides "real time" access to all data, including Product User data.</t>
  </si>
  <si>
    <t>Attenti Analytics is a comprehensive software suite that analyzes the historical tracking data of participants to determine trends of behavior, both positive and negative. The analytics engine examines specific criteria to determine compliance. They include, but are not limited to, the number of alerts, time in violation outside of inclusion zone, time in violation of exclusion zone, and battery charging time. Analytics also provides a visual representation of travel/stop patterns.</t>
  </si>
  <si>
    <t xml:space="preserve">Attenti maintains a detailed Business Continuity Plan that will be made available to Agencies for review upon request.
Our data centers operate on a 24/7/365 schedule and are continuously monitored and maintained. We perform disaster recovery tests bi-annually, switching operations between data centers with rigorous documentation of the process and results. Test results are reviewed and analyzed as part of our continuous improvement process. 
Attenti operates on an infrastructure that utilizes redundant systems with data synchronization. Our primary and secondary data centers each utilize mirrored database servers equipped with multiple RAID arrays and spare disks to ensure data availability. Additionally, we back up the data to tape and store the tapes off-site in a secure facility. We receive automatic notifications in the event of a server issue and, as an additional contingency, we perform full system backups daily. 
Attenti protects customer data permanently with multiple security protocols in place. We protect the data with backups, archiving, and security protections as part of our service and our customers have access to their data via the EM Manager software or our 24/7 Web Services. 
Attenti provides a 99.9% uptime service level agreement. The response time goal for major, high, and critical level issues is immediate and our resolution time goal is as soon as possible. </t>
  </si>
  <si>
    <t>Attenti will provide the customer its data at any time, whether at the end of the contract Term or earlier, in non-proprietary formats via our 24/7 web services or exported data files, upon request.
Each agency can also select whether they prefer the data to be stored indefinitely on Attenti's servers or removed. There is a process in place for those customers who prefer complete removal, which will be shared or negotiated with the agency upon request.</t>
  </si>
  <si>
    <t>Attenti's data centers are hosted at Flexential Data Center sites. 
aCheck, our mobile monitoring app, is hosted on Microsoft Azure.</t>
  </si>
  <si>
    <t>Not applicable. Attenti provides service resiliency by means of physically separate data centers, each with internal redundancy and failover environments.</t>
  </si>
  <si>
    <t>Yes, all Attenti employees and subcontractors that access data are monitored to ensure activity is appropriate. Permissions are limited to the requirements of the role.</t>
  </si>
  <si>
    <t xml:space="preserve">No. </t>
  </si>
  <si>
    <t>None.</t>
  </si>
  <si>
    <t>Attenti uses an Agile development and testing approach. Competing requests are prioritized by the business.</t>
  </si>
  <si>
    <t>For current NASPO customers, there is no lead time required to start the project after signing the contract. For future customers, lead time could vary from one to four weeks depending on the size of the agency.</t>
  </si>
  <si>
    <t>100% of projects are completed on or under budget.</t>
  </si>
  <si>
    <t>Monitoring Center and urgent escalated Technical Services support are available 24/7/365 in all time zones.
Account Management support is available during regular agency business hours, normally 8 A.M. to 6 P.M., based on the time zone for each agency.</t>
  </si>
  <si>
    <t xml:space="preserve">The experience of Attenti's User support staff ranges from two to twenty-five years. Monitoring Center staff provides level 1 support, Technical Services provides level 2, and the R&amp;D team are available for level 3 support.               </t>
  </si>
  <si>
    <t>Attenti tracks system uptime as a percentage. System uptime is 99.9%. We can provide reporting on whether this metric was met. For other issues, Attenti uses a ticket system with the ability to provide reporting on response and resolution times.</t>
  </si>
  <si>
    <t xml:space="preserve">Issues are reported to the Monitoring Center (MC). If resolved during that contact, a record of the issue and resolution is made in the MC program and reports are immediately available in EM Manager. If the issue is not resolved by the MC, it is escalated to the Technical Services team via the IT ticket system. The system automatically record the report, the assignment, and the resolution. In the few instances when Technical Services cannot resolve an issue, it is escalated to the R&amp;D team via a hopper. The hopper tracks the issue, assignment, and resolution. </t>
  </si>
  <si>
    <t>Attenti will retain all records indefinitely, if that is the agency's requirement. For agencies that prefer records be retained for a specific time period, Attenti abides by their specific policy. Data is stored on redundant databases and on tape. Tape is stored in an off-site, secure facility.</t>
  </si>
  <si>
    <t>Training is provided in-person, virtually, via webinar, and online. Training manuals and other materials, videos, and other resources are available directly within EM Manager.</t>
  </si>
  <si>
    <t>Our Corporate Training Manager began her Attenti career twenty years ago, in 2003. She is extremely proficient with our solutions and trains all other Attenti trainers, as well as monitoring center staff, account managers, and sales managers. Most of the trainers who support agency staff through this contract have been with Attenti between five and twenty years. They are all very proficient with Attenti's hardware and software solutions.</t>
  </si>
  <si>
    <t>Attenti strategy for new versions is based on a goal for continuous improvement. Feature enhancements and improvements are added based on customer requests and industry trends.</t>
  </si>
  <si>
    <t>We regularly update the software and provide scheduled enhancements during the year.</t>
  </si>
  <si>
    <t xml:space="preserve">In order to ensure infrastructure changes are positive, Attenti regularly updates production hardware on a three-year cycle. </t>
  </si>
  <si>
    <t>Attenti's development team uses automated testing tools for each release, there is testing done automatically. There is only one web-based client environment for all customers.</t>
  </si>
  <si>
    <t>Average development lead time has been 30 days.</t>
  </si>
  <si>
    <t>Yes.</t>
  </si>
  <si>
    <t xml:space="preserve">Attenti has four regular test environments and one staging environment before release to production. Tests are done after each install. In general, Attenti does not need to do client specific testing. </t>
  </si>
  <si>
    <t>Development goes through a two-prong testing before production. Testing is done on a development machine and in a staging environment that mimics the production environment, before final release to production. During every step, the Quality Assurance  team runs both automated and manual testing.</t>
  </si>
  <si>
    <r>
      <t xml:space="preserve">Version updates are released to all customers at one time, and the same process is used for all customers. For major version updates, the account managers will notify their customers, review the update, and provide training, if necessary. A  </t>
    </r>
    <r>
      <rPr>
        <i/>
        <sz val="11"/>
        <rFont val="Calibri"/>
        <family val="2"/>
        <scheme val="minor"/>
      </rPr>
      <t xml:space="preserve">What's New </t>
    </r>
    <r>
      <rPr>
        <sz val="11"/>
        <rFont val="Calibri"/>
        <family val="2"/>
        <scheme val="minor"/>
      </rPr>
      <t>notification is also released in EM Manager with a pop-up notification for the user at the next login.</t>
    </r>
  </si>
  <si>
    <t>The most recent internal audit was the ISO audit completed in the Spring of 2022. There were no major findings. Attenti is willing to discuss sharing the report with the State.</t>
  </si>
  <si>
    <t>The most recent external audits were penetration testing in May of 2022 and a risk assessment in November of 2022. There were no major findings. Attenti is willing to discuss sharing the reports with the State.</t>
  </si>
  <si>
    <t>Yes, a risk assessment was completed in November of 2022. There were no major findings.</t>
  </si>
  <si>
    <t>Yes, there a different levels of access based on the user's role.</t>
  </si>
  <si>
    <t>Yes, certain documents and fields can be open or restricted based on the user's role.</t>
  </si>
  <si>
    <t>Yes, the case management system is designed to support the assignment of workflow and action steps.</t>
  </si>
  <si>
    <t xml:space="preserve">This is unique to each individual customer. </t>
  </si>
  <si>
    <t>Yes, EM Manager supports single sign on and active directory.</t>
  </si>
  <si>
    <t>The system supports data encryption both at rest and in transit. We would need a better understanding of the State's definition of cipher suites to answer the second question.</t>
  </si>
  <si>
    <t>EM Manager does not currently display this information at login.</t>
  </si>
  <si>
    <t>No, EM Manager does not limit this aspect.</t>
  </si>
  <si>
    <t>Yes, there is a default auto logoff and individual customers can request a shorter or longer auto logoff interval.</t>
  </si>
  <si>
    <t>A user can click Forgot Password to reset the password.</t>
  </si>
  <si>
    <t>One or more agency administrators can be given access to control user management. Temporary passwords are provided for initial login, and then the user selects the permanent password.</t>
  </si>
  <si>
    <t>EM Manager includes reports that show user logins, pages accessed, and edits made.</t>
  </si>
  <si>
    <t>Attenti follows NIST and PII guidelines.</t>
  </si>
  <si>
    <t xml:space="preserve">DDOS protection through Flexential. Microsoft Advanced Threat Protection against viruses and malware. Proprietary encryption software. Multiple, layered Checkpoint firewalls. </t>
  </si>
  <si>
    <t>No</t>
  </si>
  <si>
    <t>Less than 1 day</t>
  </si>
  <si>
    <t>Same Day</t>
  </si>
  <si>
    <t>As soon as possible</t>
  </si>
  <si>
    <t>Immediate</t>
  </si>
  <si>
    <t>Iowa Dept. of Corrections</t>
  </si>
  <si>
    <t>WI Dept. of Corrections</t>
  </si>
  <si>
    <t>MA Office-Commissioner of Probation</t>
  </si>
  <si>
    <t>When a major change is made to a device or to the software, Attenti's manuals are updated.</t>
  </si>
  <si>
    <t>Yes, online training materials are available to support new employees in EM Manager. These include numerous videos, manuals, and quick reference sheets. EM Manager's Online Help section also incorporates step-by-step instructions for every aspect of Attenti's system. Finally, account managers are available to provide virtual webinar style training to new employees, if they prefer, and to answer any questions.</t>
  </si>
  <si>
    <t>We provide initial Basic Training to all agency designated personnel in on-site training classes with follow-up Refresher Training sessions annually. Training includes the use of all equipment, software, and services. We will work with agency staff to schedule all training sessions at times workable for the agency. 
To increase the effectiveness of the training initiatives, we training is delivered as close to the date of initial activation as possible. Classes are hands-on and include a training manual that outlines the use of all hardware and software components. Our trainers demonstrate the use and capabilities of our hardware and software with all related functionalities. 
We find it most effective to limit class size to 30 trainees. Attenti often sends teams of trainers to different areas of a State concurrently to ensure all users are able to easily attend the training sessions. The number of trainers assigned to an implementation project is dependent on the number of users to be trained.
The bottom line is that the length and schedule of training will be specifically designed to meet the needs of the agency.</t>
  </si>
  <si>
    <t>1 (*)</t>
  </si>
  <si>
    <t>4 (*)</t>
  </si>
  <si>
    <t xml:space="preserve">*All staff members will work for the State account, as well as for all other accounts. </t>
  </si>
  <si>
    <r>
      <t xml:space="preserve">EM Manager, the heart of the Attenti system, provides integrated monitoring, mapping, case management, reporting, inventory management, and crime scene correlation tools. 
Please see the attachment titled </t>
    </r>
    <r>
      <rPr>
        <i/>
        <sz val="11"/>
        <rFont val="Calibri"/>
        <family val="2"/>
        <scheme val="minor"/>
      </rPr>
      <t>ID B.6. EM Manager</t>
    </r>
    <r>
      <rPr>
        <sz val="11"/>
        <rFont val="Calibri"/>
        <family val="2"/>
        <scheme val="minor"/>
      </rPr>
      <t xml:space="preserve"> for a full description.</t>
    </r>
  </si>
  <si>
    <r>
      <t xml:space="preserve">Please see the attachment titled </t>
    </r>
    <r>
      <rPr>
        <i/>
        <sz val="11"/>
        <color theme="1"/>
        <rFont val="Calibri"/>
        <family val="2"/>
        <scheme val="minor"/>
      </rPr>
      <t>ID L.18. Attenti Compliance</t>
    </r>
    <r>
      <rPr>
        <sz val="11"/>
        <color theme="1"/>
        <rFont val="Calibri"/>
        <family val="2"/>
        <scheme val="minor"/>
      </rPr>
      <t xml:space="preserve"> for a list of our IT and Security policies and procedures. 
Attenti’s Information Security Controls are designed to meet the standards of the National Institute of Standards and Technology (NIST), the Federal Information Security Modernization Act (FISMA), 28 CFR Part 20 – Criminal Justice Information Act, the FBI Criminal Justice Information Security (CJIS) Policy, and ISO/IEC 27001. 
Additionally, our data centers located at Flexential sites in Tampa, Florida and Cincinnati, Ohio are compliant with national security standards. For example, both sites have annual, independent audits according to: EU-US Privacy Shield framework; SOC 1 Type II, SOC 2 Type II, SOC 3; HIPAA; ISO 270001; SSAE 18.</t>
    </r>
  </si>
  <si>
    <t>N/A - 0 incidents</t>
  </si>
  <si>
    <t>5 (*)</t>
  </si>
  <si>
    <t>Contractor understands the importance of the web application to be accessible to all persons. If modifications are required, they will be addressed based on the agency's needs.</t>
  </si>
  <si>
    <t>EM Manager User Guide: 1/10/2023
Mobile EM Manager User Guide: 1/23/2023
aCheck User Guide: 1/10/2023
Reports User Guide: 6/30/2022
AT1 User Guide: 5/17/2022
RTC User Guide: 5/17/2022
Home Curfew RF LTE User Guide: 6/9/2021</t>
  </si>
  <si>
    <t>The data will reside at Flexential Data Centers located in Tampa, Florida and Cincinnati, Ohio. The sites are more than 900 miles in distance from one another for security and continuity purposes.</t>
  </si>
  <si>
    <t xml:space="preserve">The most common "outage" in the Electronic Monitoring business relates to cellular communication providers. While devices continue to gather and store information, they are unable to report that information during an outage. This type of "outage" is out of the control of all electronic monitoring vendors. However, we do monitor communications and notice when an outage occurs. As soon as an outage is apparent, the account manager or monitoring center will reach out to the affected customers based on their selected notification choice(s) on the Emergency Contact sheet we provide during contract implementation.
If there is a planned system update, the account manager will notify customers weeks before the update. Most updates do NOT include any "outage" because of Attenti's redundant systems. 
If there is an unplanned system outage, the account manager or monitoring center will reach out to the affected customers based on their selected notification choice(s) on the Emergency Contact sheet we provide during contract implementation.
</t>
  </si>
  <si>
    <t>Implementation does not require any third party relationships or services for GPS and RF monitoring. For Alcohol monitoring services we work with our partner, Alcohol Monitoring Systems, Inc. (AMS), depending on each agency's unique requirements.</t>
  </si>
  <si>
    <t xml:space="preserve">Attenti has a partnership with Alcohol Monitoring Systems (AMS) with contractual assurances that safeguard against any disruptive impact on implementation.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</si>
</sst>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9"/>
      <color theme="1"/>
      <name val="Arial"/>
      <family val="2"/>
    </font>
    <font>
      <sz val="1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1"/>
      <color rgb="FF2012A6"/>
      <name val="Calibri"/>
      <family val="2"/>
      <scheme val="minor"/>
    </font>
    <font>
      <sz val="10"/>
      <color rgb="FF000000"/>
      <name val="Arial"/>
      <family val="2"/>
    </font>
    <font>
      <sz val="10"/>
      <color theme="1"/>
      <name val="Arial"/>
      <family val="2"/>
    </font>
    <font>
      <sz val="10"/>
      <name val="Arial"/>
      <family val="2"/>
    </font>
    <font>
      <sz val="8"/>
      <name val="Arial"/>
      <family val="2"/>
    </font>
    <font>
      <b/>
      <sz val="11"/>
      <name val="Calibri"/>
      <family val="2"/>
      <scheme val="minor"/>
    </font>
    <font>
      <b/>
      <sz val="9"/>
      <color theme="1"/>
      <name val="Calibri"/>
      <family val="2"/>
      <scheme val="minor"/>
    </font>
    <font>
      <sz val="10"/>
      <color rgb="FFFF0000"/>
      <name val="Arial"/>
      <family val="2"/>
    </font>
    <font>
      <sz val="11"/>
      <color rgb="FFC00000"/>
      <name val="Calibri"/>
      <family val="2"/>
      <scheme val="minor"/>
    </font>
    <font>
      <i/>
      <sz val="11"/>
      <name val="Calibri"/>
      <family val="2"/>
      <scheme val="minor"/>
    </font>
    <font>
      <b/>
      <sz val="11"/>
      <color rgb="FFFF0000"/>
      <name val="Calibri"/>
      <family val="2"/>
      <scheme val="minor"/>
    </font>
    <font>
      <i/>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1" tint="4.9989318521683403E-2"/>
        <bgColor indexed="64"/>
      </patternFill>
    </fill>
    <fill>
      <patternFill patternType="solid">
        <fgColor theme="1"/>
        <bgColor indexed="64"/>
      </patternFill>
    </fill>
    <fill>
      <patternFill patternType="solid">
        <fgColor rgb="FFBFBFB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15">
    <xf numFmtId="0" fontId="0" fillId="0" borderId="0" xfId="0"/>
    <xf numFmtId="0" fontId="0" fillId="2" borderId="0" xfId="0" applyFill="1"/>
    <xf numFmtId="0" fontId="0" fillId="0" borderId="0" xfId="0"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left" vertical="top" wrapText="1"/>
    </xf>
    <xf numFmtId="0" fontId="0" fillId="0" borderId="0" xfId="0" applyAlignment="1">
      <alignment vertical="top" wrapText="1"/>
    </xf>
    <xf numFmtId="0" fontId="1" fillId="4" borderId="1" xfId="0" quotePrefix="1" applyFont="1" applyFill="1" applyBorder="1" applyAlignment="1">
      <alignment vertical="center" wrapText="1"/>
    </xf>
    <xf numFmtId="0" fontId="2" fillId="3" borderId="1" xfId="0" applyFont="1" applyFill="1" applyBorder="1" applyAlignment="1">
      <alignment horizontal="left" vertical="top" wrapText="1"/>
    </xf>
    <xf numFmtId="0" fontId="0" fillId="3" borderId="1" xfId="0" applyFill="1" applyBorder="1" applyAlignment="1" applyProtection="1">
      <alignment horizontal="left" vertical="top"/>
      <protection locked="0"/>
    </xf>
    <xf numFmtId="0" fontId="2" fillId="0" borderId="1" xfId="0" applyFont="1" applyBorder="1" applyAlignment="1">
      <alignment horizontal="left" vertical="top" wrapText="1"/>
    </xf>
    <xf numFmtId="0" fontId="0" fillId="0" borderId="0" xfId="0" applyAlignment="1">
      <alignment wrapText="1"/>
    </xf>
    <xf numFmtId="0" fontId="4" fillId="0" borderId="0" xfId="0" applyFont="1" applyAlignment="1">
      <alignment horizontal="center" vertical="top" wrapText="1"/>
    </xf>
    <xf numFmtId="0" fontId="5" fillId="0" borderId="0" xfId="0" applyFont="1" applyAlignment="1">
      <alignment vertical="top" wrapText="1"/>
    </xf>
    <xf numFmtId="0" fontId="5" fillId="0" borderId="0" xfId="0" applyFont="1" applyAlignment="1">
      <alignment vertical="top"/>
    </xf>
    <xf numFmtId="0" fontId="6" fillId="3" borderId="14" xfId="0" applyFont="1" applyFill="1" applyBorder="1" applyAlignment="1">
      <alignment horizontal="left" vertical="top"/>
    </xf>
    <xf numFmtId="0" fontId="6" fillId="3" borderId="10"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6" fillId="0" borderId="4" xfId="0" applyFont="1" applyBorder="1" applyAlignment="1">
      <alignment horizontal="left" vertical="top"/>
    </xf>
    <xf numFmtId="0" fontId="6" fillId="0" borderId="1" xfId="0" applyFont="1" applyBorder="1" applyAlignment="1">
      <alignment horizontal="left" vertical="top" wrapText="1"/>
    </xf>
    <xf numFmtId="0" fontId="6" fillId="0" borderId="13" xfId="0" applyFont="1" applyBorder="1" applyAlignment="1">
      <alignment horizontal="left" vertical="top" wrapText="1"/>
    </xf>
    <xf numFmtId="0" fontId="6" fillId="3" borderId="4" xfId="0" applyFont="1" applyFill="1" applyBorder="1" applyAlignment="1">
      <alignment horizontal="left" vertical="top"/>
    </xf>
    <xf numFmtId="0" fontId="6" fillId="3" borderId="1"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0" borderId="6" xfId="0" applyFont="1" applyBorder="1" applyAlignment="1">
      <alignment horizontal="left" vertical="top"/>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3" borderId="14" xfId="0" applyFont="1" applyFill="1" applyBorder="1" applyAlignment="1">
      <alignment horizontal="left" vertical="top" wrapText="1"/>
    </xf>
    <xf numFmtId="0" fontId="6" fillId="0" borderId="4" xfId="0" applyFont="1" applyBorder="1" applyAlignment="1">
      <alignment horizontal="left" vertical="top" wrapText="1"/>
    </xf>
    <xf numFmtId="0" fontId="6" fillId="3" borderId="4" xfId="0" applyFont="1" applyFill="1" applyBorder="1" applyAlignment="1">
      <alignment horizontal="left" vertical="top" wrapText="1"/>
    </xf>
    <xf numFmtId="0" fontId="6" fillId="0" borderId="6" xfId="0" applyFont="1" applyBorder="1" applyAlignment="1">
      <alignment horizontal="left" vertical="top" wrapText="1"/>
    </xf>
    <xf numFmtId="0" fontId="3" fillId="4" borderId="1" xfId="0" applyFont="1" applyFill="1" applyBorder="1" applyAlignment="1">
      <alignment horizontal="left" vertical="center" wrapText="1"/>
    </xf>
    <xf numFmtId="0" fontId="3" fillId="4" borderId="1" xfId="0" quotePrefix="1" applyFont="1" applyFill="1" applyBorder="1" applyAlignment="1">
      <alignment vertical="center" wrapText="1"/>
    </xf>
    <xf numFmtId="0" fontId="3" fillId="4" borderId="1" xfId="0" applyFont="1" applyFill="1" applyBorder="1" applyAlignment="1">
      <alignment horizontal="left" vertical="top" wrapText="1"/>
    </xf>
    <xf numFmtId="0" fontId="3" fillId="4" borderId="1" xfId="0" quotePrefix="1" applyFont="1" applyFill="1" applyBorder="1" applyAlignment="1">
      <alignment vertical="top" wrapText="1"/>
    </xf>
    <xf numFmtId="0" fontId="5" fillId="4" borderId="4" xfId="0" applyFont="1" applyFill="1" applyBorder="1" applyAlignment="1">
      <alignment horizontal="left" vertical="top"/>
    </xf>
    <xf numFmtId="0" fontId="5" fillId="4" borderId="1" xfId="0" applyFont="1" applyFill="1" applyBorder="1" applyAlignment="1">
      <alignment vertical="top" wrapText="1"/>
    </xf>
    <xf numFmtId="0" fontId="5" fillId="4" borderId="13" xfId="0" applyFont="1" applyFill="1" applyBorder="1" applyAlignment="1">
      <alignment vertical="top" wrapText="1"/>
    </xf>
    <xf numFmtId="0" fontId="5" fillId="4" borderId="14" xfId="0" applyFont="1" applyFill="1" applyBorder="1" applyAlignment="1">
      <alignment horizontal="left" vertical="top" wrapText="1"/>
    </xf>
    <xf numFmtId="0" fontId="5" fillId="4" borderId="10" xfId="0" applyFont="1" applyFill="1" applyBorder="1" applyAlignment="1">
      <alignment horizontal="left" vertical="top" wrapText="1"/>
    </xf>
    <xf numFmtId="0" fontId="5" fillId="4" borderId="15" xfId="0" applyFont="1" applyFill="1" applyBorder="1" applyAlignment="1">
      <alignment horizontal="left" vertical="top" wrapText="1"/>
    </xf>
    <xf numFmtId="0" fontId="7" fillId="2" borderId="0" xfId="0" applyFont="1" applyFill="1"/>
    <xf numFmtId="0" fontId="3" fillId="4" borderId="1" xfId="0" quotePrefix="1" applyFont="1" applyFill="1" applyBorder="1" applyAlignment="1">
      <alignment horizontal="center" vertical="center" wrapText="1"/>
    </xf>
    <xf numFmtId="0" fontId="2" fillId="4" borderId="1" xfId="0" applyFont="1" applyFill="1" applyBorder="1" applyAlignment="1">
      <alignment horizontal="left" vertical="top" wrapText="1"/>
    </xf>
    <xf numFmtId="0" fontId="0" fillId="3" borderId="1" xfId="0" applyFill="1" applyBorder="1"/>
    <xf numFmtId="0" fontId="2" fillId="0" borderId="1" xfId="0" applyFont="1" applyBorder="1"/>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2" fillId="6" borderId="1" xfId="0" applyFont="1" applyFill="1" applyBorder="1" applyAlignment="1">
      <alignment horizontal="left" vertical="top" wrapText="1"/>
    </xf>
    <xf numFmtId="0" fontId="2" fillId="6" borderId="1" xfId="0" quotePrefix="1" applyFont="1" applyFill="1" applyBorder="1" applyAlignment="1">
      <alignment horizontal="left" vertical="top" wrapText="1"/>
    </xf>
    <xf numFmtId="0" fontId="9" fillId="0" borderId="26" xfId="0" applyFont="1" applyBorder="1" applyAlignment="1">
      <alignment vertical="center" wrapText="1"/>
    </xf>
    <xf numFmtId="0" fontId="9" fillId="0" borderId="27" xfId="0" applyFont="1" applyBorder="1" applyAlignment="1">
      <alignment vertical="center" wrapText="1"/>
    </xf>
    <xf numFmtId="0" fontId="9" fillId="0" borderId="28" xfId="0" applyFont="1" applyBorder="1" applyAlignment="1">
      <alignment vertical="center" wrapText="1"/>
    </xf>
    <xf numFmtId="0" fontId="9" fillId="0" borderId="29" xfId="0" applyFont="1" applyBorder="1" applyAlignment="1">
      <alignment vertical="center" wrapText="1"/>
    </xf>
    <xf numFmtId="0" fontId="0" fillId="0" borderId="1" xfId="0" applyBorder="1" applyAlignment="1">
      <alignment horizontal="left" vertical="top" wrapText="1"/>
    </xf>
    <xf numFmtId="0" fontId="12" fillId="4" borderId="1" xfId="0" applyFont="1" applyFill="1" applyBorder="1" applyAlignment="1">
      <alignment horizontal="left" vertical="top" wrapText="1"/>
    </xf>
    <xf numFmtId="0" fontId="0" fillId="7" borderId="1" xfId="0" applyFill="1" applyBorder="1"/>
    <xf numFmtId="0" fontId="10" fillId="2" borderId="1" xfId="0" applyFont="1" applyFill="1" applyBorder="1" applyAlignment="1">
      <alignment horizontal="left" vertical="center" wrapText="1"/>
    </xf>
    <xf numFmtId="0" fontId="13" fillId="4" borderId="1" xfId="0" quotePrefix="1" applyFont="1" applyFill="1" applyBorder="1" applyAlignment="1">
      <alignment horizontal="center" vertical="center" wrapText="1"/>
    </xf>
    <xf numFmtId="0" fontId="2" fillId="0" borderId="0" xfId="0" applyFont="1"/>
    <xf numFmtId="0" fontId="17" fillId="0" borderId="0" xfId="0" applyFont="1"/>
    <xf numFmtId="0" fontId="9" fillId="0" borderId="0" xfId="0" applyFont="1" applyAlignment="1">
      <alignment vertical="center"/>
    </xf>
    <xf numFmtId="0" fontId="2" fillId="3" borderId="10"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vertical="center"/>
    </xf>
    <xf numFmtId="0" fontId="2" fillId="4" borderId="5" xfId="0" applyFont="1" applyFill="1" applyBorder="1" applyAlignment="1">
      <alignment horizontal="left" vertical="center" wrapText="1"/>
    </xf>
    <xf numFmtId="0" fontId="0" fillId="4" borderId="1" xfId="0" quotePrefix="1" applyFill="1" applyBorder="1" applyAlignment="1">
      <alignment horizontal="left" vertical="center" wrapText="1"/>
    </xf>
    <xf numFmtId="0" fontId="2" fillId="2" borderId="1" xfId="0" applyFont="1" applyFill="1" applyBorder="1" applyAlignment="1">
      <alignment horizontal="left" vertical="center" wrapText="1"/>
    </xf>
    <xf numFmtId="0" fontId="0" fillId="0" borderId="0" xfId="0" applyAlignment="1">
      <alignment horizontal="left" vertical="center" wrapText="1"/>
    </xf>
    <xf numFmtId="0" fontId="0" fillId="2" borderId="0" xfId="0" applyFill="1" applyAlignment="1">
      <alignment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0" fillId="0" borderId="0" xfId="0" applyAlignment="1">
      <alignment vertical="center" wrapText="1"/>
    </xf>
    <xf numFmtId="0" fontId="0" fillId="3" borderId="1" xfId="0" applyFill="1"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left" vertical="center" wrapText="1"/>
      <protection locked="0"/>
    </xf>
    <xf numFmtId="0" fontId="15" fillId="2" borderId="1" xfId="0" applyFont="1" applyFill="1" applyBorder="1" applyAlignment="1" applyProtection="1">
      <alignment horizontal="left" vertical="center" wrapText="1"/>
      <protection locked="0"/>
    </xf>
    <xf numFmtId="0" fontId="3" fillId="0" borderId="1" xfId="0" applyFont="1" applyBorder="1" applyAlignment="1">
      <alignment horizontal="center" vertical="center" wrapText="1"/>
    </xf>
    <xf numFmtId="0" fontId="9" fillId="0" borderId="30" xfId="0" applyFont="1" applyBorder="1" applyAlignment="1">
      <alignment horizontal="left" vertical="center" wrapText="1"/>
    </xf>
    <xf numFmtId="0" fontId="3" fillId="0" borderId="0" xfId="0" applyFont="1" applyAlignment="1">
      <alignment horizontal="center" vertical="center" wrapText="1"/>
    </xf>
    <xf numFmtId="0" fontId="6" fillId="0" borderId="18"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9" xfId="0" applyFont="1" applyBorder="1" applyAlignment="1">
      <alignment horizontal="left" vertical="top" wrapText="1"/>
    </xf>
    <xf numFmtId="0" fontId="6" fillId="0" borderId="11" xfId="0" applyFont="1" applyBorder="1" applyAlignment="1">
      <alignment horizontal="left" vertical="top" wrapText="1"/>
    </xf>
    <xf numFmtId="0" fontId="6" fillId="0" borderId="22" xfId="0" applyFont="1" applyBorder="1" applyAlignment="1">
      <alignment horizontal="left" vertical="top"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0" fontId="6" fillId="0" borderId="7" xfId="0" applyFont="1" applyBorder="1" applyAlignment="1">
      <alignment horizontal="left" vertical="top" wrapText="1"/>
    </xf>
    <xf numFmtId="0" fontId="6" fillId="0" borderId="21" xfId="0" applyFont="1" applyBorder="1" applyAlignment="1">
      <alignment horizontal="left" vertical="top" wrapText="1"/>
    </xf>
    <xf numFmtId="0" fontId="6" fillId="0" borderId="14" xfId="0" applyFont="1" applyBorder="1" applyAlignment="1">
      <alignment horizontal="left" vertical="top"/>
    </xf>
    <xf numFmtId="0" fontId="6" fillId="0" borderId="10" xfId="0" applyFont="1" applyBorder="1" applyAlignment="1">
      <alignment horizontal="left" vertical="top" wrapText="1"/>
    </xf>
    <xf numFmtId="0" fontId="6" fillId="3" borderId="18" xfId="0" applyFont="1" applyFill="1" applyBorder="1" applyAlignment="1">
      <alignment horizontal="left" vertical="top"/>
    </xf>
    <xf numFmtId="0" fontId="6" fillId="3" borderId="19" xfId="0" applyFont="1" applyFill="1" applyBorder="1" applyAlignment="1">
      <alignment horizontal="left" vertical="top"/>
    </xf>
    <xf numFmtId="0" fontId="6" fillId="3" borderId="14" xfId="0" applyFont="1" applyFill="1" applyBorder="1" applyAlignment="1">
      <alignment horizontal="left" vertical="top"/>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8" borderId="5" xfId="0" applyFont="1" applyFill="1" applyBorder="1" applyAlignment="1">
      <alignment horizontal="left" vertical="top" wrapText="1"/>
    </xf>
    <xf numFmtId="0" fontId="6" fillId="8" borderId="8"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8"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8" xfId="0" applyFont="1" applyFill="1" applyBorder="1" applyAlignment="1">
      <alignment horizontal="left" vertical="top" wrapText="1"/>
    </xf>
    <xf numFmtId="0" fontId="7" fillId="2" borderId="0" xfId="0" applyFont="1" applyFill="1" applyAlignment="1">
      <alignment horizontal="left"/>
    </xf>
    <xf numFmtId="0" fontId="3" fillId="5" borderId="23" xfId="0" applyFont="1" applyFill="1" applyBorder="1" applyAlignment="1">
      <alignment horizontal="left" vertical="top" wrapText="1"/>
    </xf>
    <xf numFmtId="0" fontId="3" fillId="5" borderId="24" xfId="0" applyFont="1" applyFill="1" applyBorder="1" applyAlignment="1">
      <alignment horizontal="left" vertical="top" wrapText="1"/>
    </xf>
    <xf numFmtId="0" fontId="3" fillId="5" borderId="25" xfId="0" applyFont="1" applyFill="1" applyBorder="1" applyAlignment="1">
      <alignment horizontal="left" vertical="top" wrapText="1"/>
    </xf>
    <xf numFmtId="0" fontId="3" fillId="5" borderId="12" xfId="0" applyFont="1" applyFill="1" applyBorder="1" applyAlignment="1">
      <alignment horizontal="left" vertical="top"/>
    </xf>
    <xf numFmtId="0" fontId="3" fillId="5" borderId="2" xfId="0" applyFont="1" applyFill="1" applyBorder="1" applyAlignment="1">
      <alignment horizontal="left" vertical="top"/>
    </xf>
    <xf numFmtId="0" fontId="3" fillId="5" borderId="3" xfId="0" applyFont="1" applyFill="1" applyBorder="1" applyAlignment="1">
      <alignment horizontal="left" vertical="top"/>
    </xf>
  </cellXfs>
  <cellStyles count="1">
    <cellStyle name="Normal" xfId="0" builtinId="0"/>
  </cellStyles>
  <dxfs count="0"/>
  <tableStyles count="0" defaultTableStyle="TableStyleMedium2" defaultPivotStyle="PivotStyleLight16"/>
  <colors>
    <mruColors>
      <color rgb="FF2012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fdas.ct.gov/Users/warek/AppData/Local/Microsoft/Windows/INetCache/Content.Outlook/3J5NO2KT/RFP_Exhibit_3_-_Contractor_Workbook%20(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sheetName val="Implementation"/>
      <sheetName val="Quality"/>
      <sheetName val="SLA Worksheet"/>
      <sheetName val="Drop Down Values"/>
    </sheetNames>
    <sheetDataSet>
      <sheetData sheetId="0"/>
      <sheetData sheetId="1"/>
      <sheetData sheetId="2"/>
      <sheetData sheetId="3">
        <row r="1">
          <cell r="A1" t="str">
            <v>Provide the proposed Service Level for each category:</v>
          </cell>
        </row>
        <row r="2">
          <cell r="A2" t="str">
            <v>Level</v>
          </cell>
          <cell r="B2" t="str">
            <v>Description</v>
          </cell>
          <cell r="C2" t="str">
            <v>Response time Goal:</v>
          </cell>
          <cell r="D2" t="str">
            <v>Assignment Goal:</v>
          </cell>
          <cell r="E2" t="str">
            <v>Status Reporting Goal:</v>
          </cell>
          <cell r="F2" t="str">
            <v>Resolution Goal:</v>
          </cell>
        </row>
        <row r="3">
          <cell r="A3" t="str">
            <v>Minor</v>
          </cell>
        </row>
        <row r="4">
          <cell r="A4" t="str">
            <v>Major</v>
          </cell>
        </row>
        <row r="5">
          <cell r="A5" t="str">
            <v>High</v>
          </cell>
        </row>
        <row r="6">
          <cell r="A6" t="str">
            <v>Critical</v>
          </cell>
        </row>
        <row r="8">
          <cell r="A8" t="str">
            <v>Provide your  company's service performance results for the past 2 years for each reference provided:</v>
          </cell>
        </row>
        <row r="9">
          <cell r="A9" t="str">
            <v>Level</v>
          </cell>
          <cell r="B9" t="str">
            <v>Description</v>
          </cell>
          <cell r="C9" t="str">
            <v>Client Reference Name</v>
          </cell>
          <cell r="E9" t="str">
            <v>Number of Incidents</v>
          </cell>
          <cell r="F9" t="str">
            <v>% met Response time Goals</v>
          </cell>
          <cell r="G9" t="str">
            <v>Average days to Resolution</v>
          </cell>
          <cell r="H9" t="str">
            <v>Longest days to Resolution</v>
          </cell>
          <cell r="I9" t="str">
            <v>Number unresolved</v>
          </cell>
        </row>
        <row r="10">
          <cell r="A10" t="str">
            <v>Minor</v>
          </cell>
        </row>
        <row r="13">
          <cell r="A13" t="str">
            <v>Major</v>
          </cell>
        </row>
        <row r="16">
          <cell r="A16" t="str">
            <v>High</v>
          </cell>
        </row>
        <row r="19">
          <cell r="A19" t="str">
            <v>Critical</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C15"/>
  <sheetViews>
    <sheetView tabSelected="1" zoomScale="89" zoomScaleNormal="130" workbookViewId="0">
      <selection activeCell="C10" sqref="C10"/>
    </sheetView>
  </sheetViews>
  <sheetFormatPr defaultColWidth="8.85546875" defaultRowHeight="15" x14ac:dyDescent="0.25"/>
  <cols>
    <col min="1" max="1" width="4.7109375" style="1" customWidth="1"/>
    <col min="2" max="2" width="25.7109375" customWidth="1"/>
    <col min="3" max="3" width="100.7109375" customWidth="1"/>
  </cols>
  <sheetData>
    <row r="1" spans="2:3" s="1" customFormat="1" x14ac:dyDescent="0.25">
      <c r="B1" s="43"/>
    </row>
    <row r="2" spans="2:3" ht="67.150000000000006" customHeight="1" x14ac:dyDescent="0.25">
      <c r="B2" s="81" t="s">
        <v>175</v>
      </c>
      <c r="C2" s="81"/>
    </row>
    <row r="3" spans="2:3" x14ac:dyDescent="0.25">
      <c r="B3" s="7" t="s">
        <v>111</v>
      </c>
      <c r="C3" s="7" t="s">
        <v>1</v>
      </c>
    </row>
    <row r="4" spans="2:3" x14ac:dyDescent="0.25">
      <c r="B4" s="8" t="s">
        <v>112</v>
      </c>
      <c r="C4" s="9" t="s">
        <v>186</v>
      </c>
    </row>
    <row r="15" spans="2:3" x14ac:dyDescent="0.25">
      <c r="B15" t="s">
        <v>3</v>
      </c>
    </row>
  </sheetData>
  <mergeCells count="1">
    <mergeCell ref="B2:C2"/>
  </mergeCells>
  <pageMargins left="0.7" right="0.7" top="0.75" bottom="0.75" header="0.3" footer="0.3"/>
  <pageSetup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J25"/>
  <sheetViews>
    <sheetView zoomScale="70" zoomScaleNormal="70" workbookViewId="0">
      <pane ySplit="3" topLeftCell="A4" activePane="bottomLeft" state="frozen"/>
      <selection pane="bottomLeft" activeCell="E5" sqref="E5"/>
    </sheetView>
  </sheetViews>
  <sheetFormatPr defaultColWidth="8.85546875" defaultRowHeight="30" customHeight="1" x14ac:dyDescent="0.25"/>
  <cols>
    <col min="1" max="1" width="4.7109375" style="3" customWidth="1"/>
    <col min="2" max="2" width="12.7109375" style="2" customWidth="1"/>
    <col min="3" max="3" width="100.7109375" style="6" customWidth="1"/>
    <col min="4" max="4" width="18.42578125" style="2" customWidth="1"/>
    <col min="5" max="5" width="84.28515625" style="71" customWidth="1"/>
    <col min="83" max="16384" width="8.85546875" style="2"/>
  </cols>
  <sheetData>
    <row r="1" spans="1:88" customFormat="1" ht="13.9" customHeight="1" x14ac:dyDescent="0.25">
      <c r="A1" s="1"/>
      <c r="B1" s="43"/>
      <c r="C1" s="11"/>
      <c r="E1" s="67"/>
    </row>
    <row r="2" spans="1:88" customFormat="1" ht="60" customHeight="1" x14ac:dyDescent="0.25">
      <c r="A2" s="1"/>
      <c r="B2" s="81" t="s">
        <v>176</v>
      </c>
      <c r="C2" s="81"/>
      <c r="D2" s="81"/>
      <c r="E2" s="81"/>
    </row>
    <row r="3" spans="1:88" ht="60.75" customHeight="1" x14ac:dyDescent="0.25">
      <c r="B3" s="33" t="s">
        <v>0</v>
      </c>
      <c r="C3" s="34"/>
      <c r="D3" s="61" t="s">
        <v>70</v>
      </c>
      <c r="E3" s="44" t="s">
        <v>71</v>
      </c>
    </row>
    <row r="4" spans="1:88" s="4" customFormat="1" ht="53.1" customHeight="1" x14ac:dyDescent="0.25">
      <c r="B4" s="58" t="s">
        <v>28</v>
      </c>
      <c r="C4" s="58" t="s">
        <v>182</v>
      </c>
      <c r="D4" s="45"/>
      <c r="E4" s="68"/>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row>
    <row r="5" spans="1:88" s="5" customFormat="1" ht="210" x14ac:dyDescent="0.25">
      <c r="A5" s="4"/>
      <c r="B5" s="46" t="s">
        <v>29</v>
      </c>
      <c r="C5" s="50" t="s">
        <v>113</v>
      </c>
      <c r="D5" s="51"/>
      <c r="E5" s="65" t="s">
        <v>187</v>
      </c>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8" s="5" customFormat="1" ht="30" customHeight="1" x14ac:dyDescent="0.25">
      <c r="A6" s="4"/>
      <c r="B6" s="47" t="s">
        <v>30</v>
      </c>
      <c r="C6" s="48" t="s">
        <v>185</v>
      </c>
      <c r="D6" s="51"/>
      <c r="E6" s="48" t="s">
        <v>188</v>
      </c>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row>
    <row r="7" spans="1:88" s="3" customFormat="1" ht="38.25" x14ac:dyDescent="0.25">
      <c r="B7" s="46" t="s">
        <v>31</v>
      </c>
      <c r="C7" s="49" t="s">
        <v>118</v>
      </c>
      <c r="D7" s="49" t="s">
        <v>11</v>
      </c>
      <c r="E7" s="49" t="s">
        <v>189</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row>
    <row r="8" spans="1:88" customFormat="1" ht="30" customHeight="1" x14ac:dyDescent="0.25">
      <c r="A8" s="1"/>
      <c r="B8" s="57" t="s">
        <v>32</v>
      </c>
      <c r="C8" s="48" t="s">
        <v>85</v>
      </c>
      <c r="D8" s="60" t="s">
        <v>12</v>
      </c>
      <c r="E8" s="48" t="s">
        <v>256</v>
      </c>
    </row>
    <row r="9" spans="1:88" customFormat="1" ht="15" x14ac:dyDescent="0.25">
      <c r="A9" s="1"/>
      <c r="B9" s="35" t="s">
        <v>72</v>
      </c>
      <c r="C9" s="36" t="s">
        <v>114</v>
      </c>
      <c r="D9" s="52"/>
      <c r="E9" s="69"/>
    </row>
    <row r="10" spans="1:88" s="3" customFormat="1" ht="75" x14ac:dyDescent="0.25">
      <c r="B10" s="47" t="s">
        <v>33</v>
      </c>
      <c r="C10" s="49" t="s">
        <v>184</v>
      </c>
      <c r="D10" s="52"/>
      <c r="E10" s="66" t="s">
        <v>190</v>
      </c>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row>
    <row r="11" spans="1:88" customFormat="1" ht="45" x14ac:dyDescent="0.25">
      <c r="A11" s="1"/>
      <c r="B11" s="47" t="s">
        <v>79</v>
      </c>
      <c r="C11" s="48" t="s">
        <v>115</v>
      </c>
      <c r="D11" s="60" t="s">
        <v>11</v>
      </c>
      <c r="E11" s="70" t="s">
        <v>191</v>
      </c>
    </row>
    <row r="12" spans="1:88" s="3" customFormat="1" ht="45" x14ac:dyDescent="0.25">
      <c r="B12" s="47" t="s">
        <v>80</v>
      </c>
      <c r="C12" s="49" t="s">
        <v>116</v>
      </c>
      <c r="D12" s="49" t="s">
        <v>11</v>
      </c>
      <c r="E12" s="66" t="s">
        <v>192</v>
      </c>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row>
    <row r="13" spans="1:88" s="3" customFormat="1" ht="25.5" x14ac:dyDescent="0.25">
      <c r="B13" s="47" t="s">
        <v>81</v>
      </c>
      <c r="C13" s="48" t="s">
        <v>183</v>
      </c>
      <c r="D13" s="60" t="s">
        <v>11</v>
      </c>
      <c r="E13" s="70" t="s">
        <v>193</v>
      </c>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row>
    <row r="14" spans="1:88" customFormat="1" ht="90" x14ac:dyDescent="0.25">
      <c r="A14" s="1"/>
      <c r="B14" s="47" t="s">
        <v>82</v>
      </c>
      <c r="C14" s="49" t="s">
        <v>117</v>
      </c>
      <c r="D14" s="52"/>
      <c r="E14" s="66" t="s">
        <v>194</v>
      </c>
    </row>
    <row r="15" spans="1:88" s="3" customFormat="1" ht="45" x14ac:dyDescent="0.25">
      <c r="B15" s="47" t="s">
        <v>83</v>
      </c>
      <c r="C15" s="48" t="s">
        <v>181</v>
      </c>
      <c r="D15" s="52"/>
      <c r="E15" s="70" t="s">
        <v>252</v>
      </c>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row>
    <row r="16" spans="1:88" ht="15" x14ac:dyDescent="0.25">
      <c r="B16" s="35" t="s">
        <v>73</v>
      </c>
      <c r="C16" s="36" t="s">
        <v>36</v>
      </c>
      <c r="D16" s="52"/>
      <c r="E16" s="69"/>
    </row>
    <row r="17" spans="2:5" ht="345" x14ac:dyDescent="0.25">
      <c r="B17" s="47" t="s">
        <v>74</v>
      </c>
      <c r="C17" s="48" t="s">
        <v>168</v>
      </c>
      <c r="D17" s="52"/>
      <c r="E17" s="70" t="s">
        <v>195</v>
      </c>
    </row>
    <row r="18" spans="2:5" ht="105" x14ac:dyDescent="0.25">
      <c r="B18" s="47" t="s">
        <v>75</v>
      </c>
      <c r="C18" s="49" t="s">
        <v>119</v>
      </c>
      <c r="D18" s="52"/>
      <c r="E18" s="66" t="s">
        <v>196</v>
      </c>
    </row>
    <row r="19" spans="2:5" ht="45" x14ac:dyDescent="0.25">
      <c r="B19" s="47" t="s">
        <v>34</v>
      </c>
      <c r="C19" s="48" t="s">
        <v>120</v>
      </c>
      <c r="D19" s="60" t="s">
        <v>11</v>
      </c>
      <c r="E19" s="70" t="s">
        <v>197</v>
      </c>
    </row>
    <row r="20" spans="2:5" ht="45" x14ac:dyDescent="0.25">
      <c r="B20" s="47" t="s">
        <v>76</v>
      </c>
      <c r="C20" s="49" t="s">
        <v>84</v>
      </c>
      <c r="D20" s="52"/>
      <c r="E20" s="66" t="s">
        <v>258</v>
      </c>
    </row>
    <row r="21" spans="2:5" ht="30" customHeight="1" x14ac:dyDescent="0.25">
      <c r="B21" s="47" t="s">
        <v>77</v>
      </c>
      <c r="C21" s="48" t="s">
        <v>27</v>
      </c>
      <c r="D21" s="60"/>
      <c r="E21" s="70" t="s">
        <v>198</v>
      </c>
    </row>
    <row r="22" spans="2:5" ht="30" customHeight="1" x14ac:dyDescent="0.25">
      <c r="B22" s="47" t="s">
        <v>35</v>
      </c>
      <c r="C22" s="49" t="s">
        <v>121</v>
      </c>
      <c r="D22" s="52"/>
      <c r="E22" s="66" t="s">
        <v>199</v>
      </c>
    </row>
    <row r="23" spans="2:5" ht="30" customHeight="1" x14ac:dyDescent="0.25">
      <c r="B23" s="47" t="s">
        <v>78</v>
      </c>
      <c r="C23" s="60" t="s">
        <v>169</v>
      </c>
      <c r="D23" s="52"/>
      <c r="E23" s="70" t="s">
        <v>200</v>
      </c>
    </row>
    <row r="24" spans="2:5" ht="255" x14ac:dyDescent="0.25">
      <c r="B24" s="47" t="s">
        <v>78</v>
      </c>
      <c r="C24" s="49" t="s">
        <v>122</v>
      </c>
      <c r="D24" s="49" t="s">
        <v>11</v>
      </c>
      <c r="E24" s="66" t="s">
        <v>259</v>
      </c>
    </row>
    <row r="25" spans="2:5" ht="30" customHeight="1" x14ac:dyDescent="0.25">
      <c r="B25" s="62"/>
    </row>
  </sheetData>
  <autoFilter ref="B3:E15" xr:uid="{00000000-0009-0000-0000-000001000000}"/>
  <sortState xmlns:xlrd2="http://schemas.microsoft.com/office/spreadsheetml/2017/richdata2" ref="H59:I61">
    <sortCondition ref="I59:I61"/>
  </sortState>
  <mergeCells count="1">
    <mergeCell ref="B2:E2"/>
  </mergeCells>
  <dataValidations count="1">
    <dataValidation type="list" allowBlank="1" showInputMessage="1" showErrorMessage="1" sqref="D9" xr:uid="{00000000-0002-0000-0100-000000000000}">
      <formula1>#REF!</formula1>
    </dataValidation>
  </dataValidations>
  <pageMargins left="0.7" right="0.7" top="0.31" bottom="0.36" header="0.17" footer="0.17"/>
  <pageSetup scale="68" fitToHeight="0" orientation="landscape" horizontalDpi="1200" verticalDpi="1200" r:id="rId1"/>
  <headerFooter>
    <oddHeader>&amp;F</oddHeader>
    <oddFooter>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'DO NOT REMOVE'!$A$2:$A$5</xm:f>
          </x14:formula1>
          <xm:sqref>D7:D8 D11:D13 D19 D21 D24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5"/>
  <sheetViews>
    <sheetView zoomScale="70" zoomScaleNormal="70" workbookViewId="0">
      <selection activeCell="D7" sqref="D7"/>
    </sheetView>
  </sheetViews>
  <sheetFormatPr defaultRowHeight="15" x14ac:dyDescent="0.25"/>
  <cols>
    <col min="1" max="1" width="4.7109375" style="1" customWidth="1"/>
    <col min="2" max="2" width="12.7109375" customWidth="1"/>
    <col min="3" max="3" width="100.7109375" style="11" customWidth="1"/>
    <col min="4" max="4" width="75.7109375" style="75" customWidth="1"/>
  </cols>
  <sheetData>
    <row r="1" spans="2:4" s="1" customFormat="1" x14ac:dyDescent="0.25">
      <c r="B1" s="43"/>
      <c r="D1" s="72"/>
    </row>
    <row r="2" spans="2:4" ht="62.25" customHeight="1" x14ac:dyDescent="0.25">
      <c r="B2" s="81" t="s">
        <v>177</v>
      </c>
      <c r="C2" s="81"/>
      <c r="D2" s="81"/>
    </row>
    <row r="3" spans="2:4" x14ac:dyDescent="0.25">
      <c r="B3" s="36" t="s">
        <v>37</v>
      </c>
      <c r="C3" s="36" t="s">
        <v>108</v>
      </c>
      <c r="D3" s="34" t="s">
        <v>1</v>
      </c>
    </row>
    <row r="4" spans="2:4" ht="60" x14ac:dyDescent="0.25">
      <c r="B4" s="47" t="s">
        <v>38</v>
      </c>
      <c r="C4" s="48" t="s">
        <v>123</v>
      </c>
      <c r="D4" s="73" t="s">
        <v>260</v>
      </c>
    </row>
    <row r="5" spans="2:4" x14ac:dyDescent="0.25">
      <c r="B5" s="47" t="s">
        <v>86</v>
      </c>
      <c r="C5" s="48" t="s">
        <v>124</v>
      </c>
      <c r="D5" s="73" t="s">
        <v>201</v>
      </c>
    </row>
    <row r="6" spans="2:4" ht="30" x14ac:dyDescent="0.25">
      <c r="B6" s="47" t="s">
        <v>39</v>
      </c>
      <c r="C6" s="48" t="s">
        <v>125</v>
      </c>
      <c r="D6" s="73" t="s">
        <v>202</v>
      </c>
    </row>
    <row r="7" spans="2:4" ht="30" x14ac:dyDescent="0.25">
      <c r="B7" s="47" t="s">
        <v>87</v>
      </c>
      <c r="C7" s="48" t="s">
        <v>2</v>
      </c>
      <c r="D7" s="73" t="s">
        <v>261</v>
      </c>
    </row>
    <row r="8" spans="2:4" ht="45" x14ac:dyDescent="0.25">
      <c r="B8" s="47" t="s">
        <v>40</v>
      </c>
      <c r="C8" s="48" t="s">
        <v>127</v>
      </c>
      <c r="D8" s="73" t="s">
        <v>203</v>
      </c>
    </row>
    <row r="9" spans="2:4" x14ac:dyDescent="0.25">
      <c r="B9" s="47" t="s">
        <v>88</v>
      </c>
      <c r="C9" s="48" t="s">
        <v>126</v>
      </c>
      <c r="D9" s="73" t="s">
        <v>204</v>
      </c>
    </row>
    <row r="10" spans="2:4" x14ac:dyDescent="0.25">
      <c r="B10" s="36" t="s">
        <v>41</v>
      </c>
      <c r="C10" s="36" t="s">
        <v>128</v>
      </c>
      <c r="D10" s="34"/>
    </row>
    <row r="11" spans="2:4" ht="75" x14ac:dyDescent="0.25">
      <c r="B11" s="47" t="s">
        <v>42</v>
      </c>
      <c r="C11" s="48" t="s">
        <v>129</v>
      </c>
      <c r="D11" s="73" t="s">
        <v>205</v>
      </c>
    </row>
    <row r="12" spans="2:4" ht="45" x14ac:dyDescent="0.25">
      <c r="B12" s="47" t="s">
        <v>43</v>
      </c>
      <c r="C12" s="48" t="s">
        <v>158</v>
      </c>
      <c r="D12" s="73" t="s">
        <v>206</v>
      </c>
    </row>
    <row r="13" spans="2:4" ht="60" x14ac:dyDescent="0.25">
      <c r="B13" s="47" t="s">
        <v>44</v>
      </c>
      <c r="C13" s="48" t="s">
        <v>159</v>
      </c>
      <c r="D13" s="73" t="s">
        <v>207</v>
      </c>
    </row>
    <row r="14" spans="2:4" ht="105" x14ac:dyDescent="0.25">
      <c r="B14" s="47" t="s">
        <v>45</v>
      </c>
      <c r="C14" s="48" t="s">
        <v>130</v>
      </c>
      <c r="D14" s="73" t="s">
        <v>208</v>
      </c>
    </row>
    <row r="15" spans="2:4" ht="60" x14ac:dyDescent="0.25">
      <c r="B15" s="47" t="s">
        <v>46</v>
      </c>
      <c r="C15" s="48" t="s">
        <v>131</v>
      </c>
      <c r="D15" s="73" t="s">
        <v>209</v>
      </c>
    </row>
    <row r="16" spans="2:4" x14ac:dyDescent="0.25">
      <c r="B16" s="36" t="s">
        <v>47</v>
      </c>
      <c r="C16" s="36" t="s">
        <v>5</v>
      </c>
      <c r="D16" s="34"/>
    </row>
    <row r="17" spans="2:4" ht="45" x14ac:dyDescent="0.25">
      <c r="B17" s="47" t="s">
        <v>48</v>
      </c>
      <c r="C17" s="48" t="s">
        <v>160</v>
      </c>
      <c r="D17" s="73" t="s">
        <v>210</v>
      </c>
    </row>
    <row r="18" spans="2:4" ht="90" x14ac:dyDescent="0.25">
      <c r="B18" s="47" t="s">
        <v>49</v>
      </c>
      <c r="C18" s="48" t="s">
        <v>132</v>
      </c>
      <c r="D18" s="73" t="s">
        <v>211</v>
      </c>
    </row>
    <row r="19" spans="2:4" ht="270" x14ac:dyDescent="0.25">
      <c r="B19" s="47" t="s">
        <v>50</v>
      </c>
      <c r="C19" s="48" t="s">
        <v>133</v>
      </c>
      <c r="D19" s="74" t="s">
        <v>248</v>
      </c>
    </row>
    <row r="20" spans="2:4" ht="30" x14ac:dyDescent="0.25">
      <c r="B20" s="47" t="s">
        <v>51</v>
      </c>
      <c r="C20" s="48" t="s">
        <v>109</v>
      </c>
      <c r="D20" s="74" t="s">
        <v>246</v>
      </c>
    </row>
    <row r="21" spans="2:4" ht="105" x14ac:dyDescent="0.25">
      <c r="B21" s="47" t="s">
        <v>52</v>
      </c>
      <c r="C21" s="48" t="s">
        <v>6</v>
      </c>
      <c r="D21" s="74" t="s">
        <v>257</v>
      </c>
    </row>
    <row r="22" spans="2:4" ht="90" x14ac:dyDescent="0.25">
      <c r="B22" s="47" t="s">
        <v>53</v>
      </c>
      <c r="C22" s="48" t="s">
        <v>110</v>
      </c>
      <c r="D22" s="74" t="s">
        <v>247</v>
      </c>
    </row>
    <row r="23" spans="2:4" x14ac:dyDescent="0.25">
      <c r="B23" s="36" t="s">
        <v>54</v>
      </c>
      <c r="C23" s="36" t="s">
        <v>7</v>
      </c>
      <c r="D23" s="34"/>
    </row>
    <row r="24" spans="2:4" ht="45" x14ac:dyDescent="0.25">
      <c r="B24" s="47" t="s">
        <v>55</v>
      </c>
      <c r="C24" s="48" t="s">
        <v>134</v>
      </c>
      <c r="D24" s="73" t="s">
        <v>212</v>
      </c>
    </row>
    <row r="25" spans="2:4" ht="30" x14ac:dyDescent="0.25">
      <c r="B25" s="47" t="s">
        <v>56</v>
      </c>
      <c r="C25" s="48" t="s">
        <v>135</v>
      </c>
      <c r="D25" s="73" t="s">
        <v>213</v>
      </c>
    </row>
    <row r="26" spans="2:4" ht="36" customHeight="1" x14ac:dyDescent="0.25">
      <c r="B26" s="47" t="s">
        <v>57</v>
      </c>
      <c r="C26" s="48" t="s">
        <v>161</v>
      </c>
      <c r="D26" s="73" t="s">
        <v>214</v>
      </c>
    </row>
    <row r="27" spans="2:4" ht="45" x14ac:dyDescent="0.25">
      <c r="B27" s="47" t="s">
        <v>58</v>
      </c>
      <c r="C27" s="48" t="s">
        <v>136</v>
      </c>
      <c r="D27" s="73" t="s">
        <v>215</v>
      </c>
    </row>
    <row r="28" spans="2:4" x14ac:dyDescent="0.25">
      <c r="B28" s="47" t="s">
        <v>59</v>
      </c>
      <c r="C28" s="48" t="s">
        <v>9</v>
      </c>
      <c r="D28" s="73" t="s">
        <v>216</v>
      </c>
    </row>
    <row r="29" spans="2:4" ht="25.5" x14ac:dyDescent="0.25">
      <c r="B29" s="47" t="s">
        <v>60</v>
      </c>
      <c r="C29" s="48" t="s">
        <v>162</v>
      </c>
      <c r="D29" s="73" t="s">
        <v>217</v>
      </c>
    </row>
    <row r="30" spans="2:4" ht="45" x14ac:dyDescent="0.25">
      <c r="B30" s="47" t="s">
        <v>61</v>
      </c>
      <c r="C30" s="48" t="s">
        <v>163</v>
      </c>
      <c r="D30" s="73" t="s">
        <v>218</v>
      </c>
    </row>
    <row r="31" spans="2:4" ht="60" x14ac:dyDescent="0.25">
      <c r="B31" s="47" t="s">
        <v>62</v>
      </c>
      <c r="C31" s="48" t="s">
        <v>164</v>
      </c>
      <c r="D31" s="73" t="s">
        <v>219</v>
      </c>
    </row>
    <row r="32" spans="2:4" ht="75" x14ac:dyDescent="0.25">
      <c r="B32" s="47" t="s">
        <v>63</v>
      </c>
      <c r="C32" s="48" t="s">
        <v>165</v>
      </c>
      <c r="D32" s="73" t="s">
        <v>220</v>
      </c>
    </row>
    <row r="33" spans="2:4" x14ac:dyDescent="0.25">
      <c r="B33" s="36" t="s">
        <v>64</v>
      </c>
      <c r="C33" s="36" t="s">
        <v>15</v>
      </c>
      <c r="D33" s="34"/>
    </row>
    <row r="34" spans="2:4" ht="45" x14ac:dyDescent="0.25">
      <c r="B34" s="47" t="s">
        <v>65</v>
      </c>
      <c r="C34" s="48" t="s">
        <v>166</v>
      </c>
      <c r="D34" s="73" t="s">
        <v>221</v>
      </c>
    </row>
    <row r="35" spans="2:4" ht="45" x14ac:dyDescent="0.25">
      <c r="B35" s="47" t="s">
        <v>66</v>
      </c>
      <c r="C35" s="48" t="s">
        <v>167</v>
      </c>
      <c r="D35" s="73" t="s">
        <v>222</v>
      </c>
    </row>
  </sheetData>
  <mergeCells count="1">
    <mergeCell ref="B2:D2"/>
  </mergeCells>
  <dataValidations count="1">
    <dataValidation type="list" allowBlank="1" showInputMessage="1" showErrorMessage="1" sqref="D6" xr:uid="{00000000-0002-0000-0200-000000000000}">
      <formula1>Yesno</formula1>
    </dataValidation>
  </dataValidations>
  <pageMargins left="0.32" right="0.27" top="0.5" bottom="0.41" header="0.3" footer="0.3"/>
  <pageSetup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
  <sheetViews>
    <sheetView workbookViewId="0">
      <selection activeCell="A11" sqref="A11"/>
    </sheetView>
  </sheetViews>
  <sheetFormatPr defaultRowHeight="15" x14ac:dyDescent="0.25"/>
  <cols>
    <col min="1" max="1" width="13" customWidth="1"/>
  </cols>
  <sheetData>
    <row r="1" spans="1:7" ht="84.75" customHeight="1" x14ac:dyDescent="0.25">
      <c r="A1" s="83" t="s">
        <v>178</v>
      </c>
      <c r="B1" s="83"/>
      <c r="C1" s="83"/>
      <c r="D1" s="83"/>
      <c r="E1" s="83"/>
      <c r="F1" s="83"/>
      <c r="G1" s="83"/>
    </row>
    <row r="2" spans="1:7" ht="67.900000000000006" customHeight="1" thickBot="1" x14ac:dyDescent="0.3">
      <c r="A2" s="82" t="s">
        <v>157</v>
      </c>
      <c r="B2" s="82"/>
      <c r="C2" s="82"/>
      <c r="D2" s="82"/>
      <c r="E2" s="82"/>
    </row>
    <row r="3" spans="1:7" ht="26.25" thickBot="1" x14ac:dyDescent="0.3">
      <c r="A3" s="53" t="s">
        <v>16</v>
      </c>
      <c r="B3" s="54" t="s">
        <v>17</v>
      </c>
      <c r="C3" s="54" t="s">
        <v>18</v>
      </c>
      <c r="D3" s="54" t="s">
        <v>19</v>
      </c>
      <c r="E3" s="54" t="s">
        <v>20</v>
      </c>
    </row>
    <row r="4" spans="1:7" ht="15.75" thickBot="1" x14ac:dyDescent="0.3">
      <c r="A4" s="55" t="s">
        <v>21</v>
      </c>
      <c r="B4" s="56" t="s">
        <v>255</v>
      </c>
      <c r="C4" s="56"/>
      <c r="D4" s="56" t="s">
        <v>249</v>
      </c>
      <c r="E4" s="56" t="s">
        <v>255</v>
      </c>
      <c r="G4" s="63"/>
    </row>
    <row r="5" spans="1:7" ht="26.25" thickBot="1" x14ac:dyDescent="0.3">
      <c r="A5" s="55" t="s">
        <v>22</v>
      </c>
      <c r="B5" s="56"/>
      <c r="C5" s="56"/>
      <c r="D5" s="56" t="s">
        <v>249</v>
      </c>
      <c r="E5" s="56"/>
    </row>
    <row r="6" spans="1:7" ht="26.25" thickBot="1" x14ac:dyDescent="0.3">
      <c r="A6" s="55" t="s">
        <v>23</v>
      </c>
      <c r="B6" s="56"/>
      <c r="C6" s="56"/>
      <c r="D6" s="56"/>
      <c r="E6" s="56" t="s">
        <v>250</v>
      </c>
    </row>
    <row r="7" spans="1:7" ht="26.25" thickBot="1" x14ac:dyDescent="0.3">
      <c r="A7" s="55" t="s">
        <v>24</v>
      </c>
      <c r="B7" s="56" t="s">
        <v>249</v>
      </c>
      <c r="C7" s="56" t="s">
        <v>249</v>
      </c>
      <c r="D7" s="56" t="s">
        <v>249</v>
      </c>
      <c r="E7" s="56"/>
    </row>
    <row r="8" spans="1:7" ht="26.25" thickBot="1" x14ac:dyDescent="0.3">
      <c r="A8" s="55" t="s">
        <v>25</v>
      </c>
      <c r="B8" s="56"/>
      <c r="C8" s="56"/>
      <c r="D8" s="56"/>
      <c r="E8" s="56"/>
    </row>
    <row r="9" spans="1:7" ht="15.75" thickBot="1" x14ac:dyDescent="0.3">
      <c r="A9" s="55" t="s">
        <v>26</v>
      </c>
      <c r="B9" s="56"/>
      <c r="C9" s="56"/>
      <c r="D9" s="56"/>
      <c r="E9" s="56"/>
    </row>
    <row r="11" spans="1:7" x14ac:dyDescent="0.25">
      <c r="A11" s="64" t="s">
        <v>251</v>
      </c>
    </row>
  </sheetData>
  <mergeCells count="2">
    <mergeCell ref="A2:E2"/>
    <mergeCell ref="A1:G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5"/>
  <sheetViews>
    <sheetView zoomScale="85" zoomScaleNormal="130" workbookViewId="0">
      <selection activeCell="C4" sqref="C4"/>
    </sheetView>
  </sheetViews>
  <sheetFormatPr defaultColWidth="9.140625" defaultRowHeight="15" x14ac:dyDescent="0.25"/>
  <cols>
    <col min="1" max="1" width="4.7109375" style="1" customWidth="1"/>
    <col min="2" max="2" width="12.7109375" customWidth="1"/>
    <col min="3" max="3" width="87.140625" style="11" customWidth="1"/>
    <col min="4" max="4" width="21.85546875" style="11" customWidth="1"/>
    <col min="5" max="5" width="58.42578125" style="75" customWidth="1"/>
  </cols>
  <sheetData>
    <row r="1" spans="2:5" s="1" customFormat="1" x14ac:dyDescent="0.25">
      <c r="B1" s="43"/>
      <c r="E1" s="72"/>
    </row>
    <row r="2" spans="2:5" ht="67.150000000000006" customHeight="1" x14ac:dyDescent="0.25">
      <c r="B2" s="81" t="s">
        <v>179</v>
      </c>
      <c r="C2" s="81"/>
      <c r="D2" s="81"/>
      <c r="E2" s="81"/>
    </row>
    <row r="3" spans="2:5" x14ac:dyDescent="0.25">
      <c r="B3" s="36" t="s">
        <v>67</v>
      </c>
      <c r="C3" s="36" t="s">
        <v>10</v>
      </c>
      <c r="D3" s="36"/>
      <c r="E3" s="34" t="s">
        <v>1</v>
      </c>
    </row>
    <row r="4" spans="2:5" ht="45" x14ac:dyDescent="0.25">
      <c r="B4" s="10" t="s">
        <v>89</v>
      </c>
      <c r="C4" s="8" t="s">
        <v>142</v>
      </c>
      <c r="D4" s="59"/>
      <c r="E4" s="76" t="s">
        <v>223</v>
      </c>
    </row>
    <row r="5" spans="2:5" ht="25.5" x14ac:dyDescent="0.25">
      <c r="B5" s="10" t="s">
        <v>68</v>
      </c>
      <c r="C5" s="10" t="s">
        <v>143</v>
      </c>
      <c r="D5" s="48" t="s">
        <v>11</v>
      </c>
      <c r="E5" s="77" t="s">
        <v>224</v>
      </c>
    </row>
    <row r="6" spans="2:5" ht="30" x14ac:dyDescent="0.25">
      <c r="B6" s="10" t="s">
        <v>69</v>
      </c>
      <c r="C6" s="8" t="s">
        <v>144</v>
      </c>
      <c r="D6" s="49" t="s">
        <v>11</v>
      </c>
      <c r="E6" s="76" t="s">
        <v>225</v>
      </c>
    </row>
    <row r="7" spans="2:5" ht="30" x14ac:dyDescent="0.25">
      <c r="B7" s="10" t="s">
        <v>90</v>
      </c>
      <c r="C7" s="10" t="s">
        <v>145</v>
      </c>
      <c r="D7" s="48" t="s">
        <v>11</v>
      </c>
      <c r="E7" s="77" t="s">
        <v>226</v>
      </c>
    </row>
    <row r="8" spans="2:5" ht="30" x14ac:dyDescent="0.25">
      <c r="B8" s="10" t="s">
        <v>91</v>
      </c>
      <c r="C8" s="8" t="s">
        <v>146</v>
      </c>
      <c r="D8" s="49" t="s">
        <v>12</v>
      </c>
      <c r="E8" s="76" t="s">
        <v>227</v>
      </c>
    </row>
    <row r="9" spans="2:5" ht="30" x14ac:dyDescent="0.25">
      <c r="B9" s="10" t="s">
        <v>92</v>
      </c>
      <c r="C9" s="10" t="s">
        <v>106</v>
      </c>
      <c r="D9" s="48" t="s">
        <v>11</v>
      </c>
      <c r="E9" s="77" t="s">
        <v>228</v>
      </c>
    </row>
    <row r="10" spans="2:5" ht="60" x14ac:dyDescent="0.25">
      <c r="B10" s="10" t="s">
        <v>93</v>
      </c>
      <c r="C10" s="8" t="s">
        <v>147</v>
      </c>
      <c r="D10" s="49" t="s">
        <v>11</v>
      </c>
      <c r="E10" s="76" t="s">
        <v>229</v>
      </c>
    </row>
    <row r="11" spans="2:5" ht="30" x14ac:dyDescent="0.25">
      <c r="B11" s="10" t="s">
        <v>94</v>
      </c>
      <c r="C11" s="10" t="s">
        <v>171</v>
      </c>
      <c r="D11" s="48" t="s">
        <v>12</v>
      </c>
      <c r="E11" s="78" t="s">
        <v>230</v>
      </c>
    </row>
    <row r="12" spans="2:5" ht="30" x14ac:dyDescent="0.25">
      <c r="B12" s="10" t="s">
        <v>95</v>
      </c>
      <c r="C12" s="8" t="s">
        <v>148</v>
      </c>
      <c r="D12" s="49" t="s">
        <v>12</v>
      </c>
      <c r="E12" s="76" t="s">
        <v>231</v>
      </c>
    </row>
    <row r="13" spans="2:5" ht="30" x14ac:dyDescent="0.25">
      <c r="B13" s="10" t="s">
        <v>96</v>
      </c>
      <c r="C13" s="10" t="s">
        <v>149</v>
      </c>
      <c r="D13" s="48"/>
      <c r="E13" s="77"/>
    </row>
    <row r="14" spans="2:5" ht="30" x14ac:dyDescent="0.25">
      <c r="B14" s="10" t="s">
        <v>97</v>
      </c>
      <c r="C14" s="8" t="s">
        <v>150</v>
      </c>
      <c r="D14" s="49" t="s">
        <v>11</v>
      </c>
      <c r="E14" s="79" t="s">
        <v>232</v>
      </c>
    </row>
    <row r="15" spans="2:5" ht="30" x14ac:dyDescent="0.25">
      <c r="B15" s="10" t="s">
        <v>98</v>
      </c>
      <c r="C15" s="10" t="s">
        <v>107</v>
      </c>
      <c r="D15" s="48"/>
      <c r="E15" s="77"/>
    </row>
    <row r="16" spans="2:5" ht="25.5" x14ac:dyDescent="0.25">
      <c r="B16" s="10" t="s">
        <v>99</v>
      </c>
      <c r="C16" s="8" t="s">
        <v>151</v>
      </c>
      <c r="D16" s="49" t="s">
        <v>11</v>
      </c>
      <c r="E16" s="76" t="s">
        <v>233</v>
      </c>
    </row>
    <row r="17" spans="2:5" ht="45" x14ac:dyDescent="0.25">
      <c r="B17" s="10" t="s">
        <v>100</v>
      </c>
      <c r="C17" s="10" t="s">
        <v>170</v>
      </c>
      <c r="D17" s="48"/>
      <c r="E17" s="80"/>
    </row>
    <row r="18" spans="2:5" ht="60" x14ac:dyDescent="0.25">
      <c r="B18" s="10" t="s">
        <v>101</v>
      </c>
      <c r="C18" s="8" t="s">
        <v>152</v>
      </c>
      <c r="D18" s="59"/>
      <c r="E18" s="76" t="s">
        <v>234</v>
      </c>
    </row>
    <row r="19" spans="2:5" ht="30" x14ac:dyDescent="0.25">
      <c r="B19" s="10" t="s">
        <v>102</v>
      </c>
      <c r="C19" s="10" t="s">
        <v>14</v>
      </c>
      <c r="D19" s="48" t="s">
        <v>11</v>
      </c>
      <c r="E19" s="77" t="s">
        <v>235</v>
      </c>
    </row>
    <row r="20" spans="2:5" ht="30" x14ac:dyDescent="0.25">
      <c r="B20" s="10" t="s">
        <v>103</v>
      </c>
      <c r="C20" s="8" t="s">
        <v>153</v>
      </c>
      <c r="D20" s="49" t="s">
        <v>11</v>
      </c>
      <c r="E20" s="76" t="s">
        <v>236</v>
      </c>
    </row>
    <row r="21" spans="2:5" ht="210" x14ac:dyDescent="0.25">
      <c r="B21" s="10" t="s">
        <v>173</v>
      </c>
      <c r="C21" s="8" t="s">
        <v>172</v>
      </c>
      <c r="D21" s="49" t="s">
        <v>11</v>
      </c>
      <c r="E21" s="76" t="s">
        <v>253</v>
      </c>
    </row>
    <row r="22" spans="2:5" ht="30.95" customHeight="1" x14ac:dyDescent="0.25">
      <c r="B22" s="10" t="s">
        <v>104</v>
      </c>
      <c r="C22" s="10" t="s">
        <v>154</v>
      </c>
      <c r="D22" s="48"/>
      <c r="E22" s="77"/>
    </row>
    <row r="23" spans="2:5" ht="45" x14ac:dyDescent="0.25">
      <c r="B23" s="10" t="s">
        <v>105</v>
      </c>
      <c r="C23" s="8" t="s">
        <v>155</v>
      </c>
      <c r="D23" s="59"/>
      <c r="E23" s="76" t="s">
        <v>237</v>
      </c>
    </row>
    <row r="24" spans="2:5" ht="30" x14ac:dyDescent="0.25">
      <c r="B24" s="10" t="s">
        <v>174</v>
      </c>
      <c r="C24" s="10" t="s">
        <v>156</v>
      </c>
      <c r="D24" s="59"/>
      <c r="E24" s="73" t="s">
        <v>238</v>
      </c>
    </row>
    <row r="25" spans="2:5" x14ac:dyDescent="0.25">
      <c r="C25"/>
      <c r="D25"/>
    </row>
  </sheetData>
  <mergeCells count="1">
    <mergeCell ref="B2:E2"/>
  </mergeCells>
  <pageMargins left="0.35" right="0.28999999999999998" top="0.39" bottom="0.36" header="0.3" footer="0.3"/>
  <pageSetup scale="63"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'DO NOT REMOVE'!$A$2:$A$5</xm:f>
          </x14:formula1>
          <xm:sqref>D19:D22 D5:D17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4"/>
  <sheetViews>
    <sheetView zoomScale="98" workbookViewId="0">
      <selection activeCell="D6" sqref="D6"/>
    </sheetView>
  </sheetViews>
  <sheetFormatPr defaultRowHeight="15" x14ac:dyDescent="0.25"/>
  <cols>
    <col min="1" max="1" width="4.7109375" style="1" customWidth="1"/>
    <col min="3" max="3" width="42.85546875" customWidth="1"/>
    <col min="4" max="4" width="12.42578125" customWidth="1"/>
    <col min="5" max="5" width="11.42578125" customWidth="1"/>
    <col min="6" max="6" width="13.28515625" customWidth="1"/>
    <col min="7" max="7" width="16.140625" customWidth="1"/>
    <col min="8" max="10" width="9.85546875" customWidth="1"/>
    <col min="14" max="14" width="8.85546875"/>
  </cols>
  <sheetData>
    <row r="1" spans="2:12" x14ac:dyDescent="0.25">
      <c r="B1" s="108"/>
      <c r="C1" s="108"/>
      <c r="D1" s="108"/>
      <c r="E1" s="108"/>
      <c r="F1" s="108"/>
      <c r="G1" s="108"/>
    </row>
    <row r="2" spans="2:12" ht="57.6" customHeight="1" x14ac:dyDescent="0.25">
      <c r="B2" s="81" t="s">
        <v>180</v>
      </c>
      <c r="C2" s="81"/>
      <c r="D2" s="81"/>
      <c r="E2" s="81"/>
      <c r="F2" s="81"/>
      <c r="G2" s="81"/>
    </row>
    <row r="3" spans="2:12" x14ac:dyDescent="0.25">
      <c r="B3" s="81"/>
      <c r="C3" s="81"/>
      <c r="D3" s="81"/>
      <c r="E3" s="81"/>
      <c r="F3" s="81"/>
      <c r="G3" s="81"/>
    </row>
    <row r="4" spans="2:12" ht="15.75" x14ac:dyDescent="0.25">
      <c r="B4" s="109" t="str">
        <f>'[1]SLA Worksheet'!A1</f>
        <v>Provide the proposed Service Level for each category:</v>
      </c>
      <c r="C4" s="110"/>
      <c r="D4" s="110"/>
      <c r="E4" s="110"/>
      <c r="F4" s="110"/>
      <c r="G4" s="111"/>
      <c r="H4" s="2"/>
      <c r="I4" s="12"/>
      <c r="J4" s="12"/>
    </row>
    <row r="5" spans="2:12" ht="25.5" x14ac:dyDescent="0.25">
      <c r="B5" s="37" t="str">
        <f>'[1]SLA Worksheet'!A2</f>
        <v>Level</v>
      </c>
      <c r="C5" s="38" t="str">
        <f>'[1]SLA Worksheet'!B2</f>
        <v>Description</v>
      </c>
      <c r="D5" s="38" t="str">
        <f>'[1]SLA Worksheet'!C2</f>
        <v>Response time Goal:</v>
      </c>
      <c r="E5" s="38" t="str">
        <f>'[1]SLA Worksheet'!D2</f>
        <v>Assignment Goal:</v>
      </c>
      <c r="F5" s="38" t="str">
        <f>'[1]SLA Worksheet'!E2</f>
        <v>Status Reporting Goal:</v>
      </c>
      <c r="G5" s="39" t="str">
        <f>'[1]SLA Worksheet'!F2</f>
        <v>Resolution Goal:</v>
      </c>
      <c r="H5" s="13"/>
      <c r="I5" s="13"/>
      <c r="J5" s="14"/>
    </row>
    <row r="6" spans="2:12" ht="25.5" x14ac:dyDescent="0.25">
      <c r="B6" s="15" t="str">
        <f>'[1]SLA Worksheet'!A3</f>
        <v>Minor</v>
      </c>
      <c r="C6" s="29" t="s">
        <v>140</v>
      </c>
      <c r="D6" s="16" t="s">
        <v>239</v>
      </c>
      <c r="E6" s="16" t="s">
        <v>240</v>
      </c>
      <c r="F6" s="16" t="s">
        <v>241</v>
      </c>
      <c r="G6" s="17" t="s">
        <v>241</v>
      </c>
      <c r="H6" s="18"/>
      <c r="I6" s="19"/>
      <c r="J6" s="19"/>
    </row>
    <row r="7" spans="2:12" ht="38.25" x14ac:dyDescent="0.25">
      <c r="B7" s="20" t="str">
        <f>'[1]SLA Worksheet'!A4</f>
        <v>Major</v>
      </c>
      <c r="C7" s="30" t="s">
        <v>138</v>
      </c>
      <c r="D7" s="21" t="s">
        <v>242</v>
      </c>
      <c r="E7" s="21" t="s">
        <v>242</v>
      </c>
      <c r="F7" s="21" t="s">
        <v>241</v>
      </c>
      <c r="G7" s="22" t="s">
        <v>241</v>
      </c>
      <c r="H7" s="18"/>
      <c r="I7" s="19"/>
      <c r="J7" s="19"/>
    </row>
    <row r="8" spans="2:12" ht="38.25" x14ac:dyDescent="0.25">
      <c r="B8" s="23" t="str">
        <f>'[1]SLA Worksheet'!A5</f>
        <v>High</v>
      </c>
      <c r="C8" s="31" t="s">
        <v>141</v>
      </c>
      <c r="D8" s="24" t="s">
        <v>242</v>
      </c>
      <c r="E8" s="24" t="s">
        <v>242</v>
      </c>
      <c r="F8" s="24" t="s">
        <v>241</v>
      </c>
      <c r="G8" s="25" t="s">
        <v>241</v>
      </c>
      <c r="H8" s="18"/>
      <c r="I8" s="19"/>
      <c r="J8" s="19"/>
    </row>
    <row r="9" spans="2:12" ht="26.25" thickBot="1" x14ac:dyDescent="0.3">
      <c r="B9" s="26" t="str">
        <f>'[1]SLA Worksheet'!A6</f>
        <v>Critical</v>
      </c>
      <c r="C9" s="32" t="s">
        <v>139</v>
      </c>
      <c r="D9" s="27" t="s">
        <v>242</v>
      </c>
      <c r="E9" s="27" t="s">
        <v>242</v>
      </c>
      <c r="F9" s="27" t="s">
        <v>241</v>
      </c>
      <c r="G9" s="28" t="s">
        <v>241</v>
      </c>
      <c r="H9" s="18"/>
      <c r="I9" s="19"/>
      <c r="J9" s="19"/>
    </row>
    <row r="10" spans="2:12" ht="15.75" thickBot="1" x14ac:dyDescent="0.3">
      <c r="B10" s="18"/>
      <c r="C10" s="19"/>
      <c r="D10" s="19"/>
      <c r="E10" s="19"/>
      <c r="F10" s="19"/>
      <c r="G10" s="19"/>
      <c r="H10" s="18"/>
      <c r="I10" s="19"/>
      <c r="J10" s="19"/>
    </row>
    <row r="11" spans="2:12" x14ac:dyDescent="0.25">
      <c r="B11" s="112" t="str">
        <f>'[1]SLA Worksheet'!A8</f>
        <v>Provide your  company's service performance results for the past 2 years for each reference provided:</v>
      </c>
      <c r="C11" s="113"/>
      <c r="D11" s="113"/>
      <c r="E11" s="113"/>
      <c r="F11" s="113"/>
      <c r="G11" s="113"/>
      <c r="H11" s="113"/>
      <c r="I11" s="113"/>
      <c r="J11" s="114"/>
    </row>
    <row r="12" spans="2:12" ht="38.25" x14ac:dyDescent="0.25">
      <c r="B12" s="40" t="str">
        <f>'[1]SLA Worksheet'!A9</f>
        <v>Level</v>
      </c>
      <c r="C12" s="41" t="str">
        <f>'[1]SLA Worksheet'!B9</f>
        <v>Description</v>
      </c>
      <c r="D12" s="106" t="str">
        <f>'[1]SLA Worksheet'!C9</f>
        <v>Client Reference Name</v>
      </c>
      <c r="E12" s="107"/>
      <c r="F12" s="41" t="str">
        <f>'[1]SLA Worksheet'!E9</f>
        <v>Number of Incidents</v>
      </c>
      <c r="G12" s="41" t="str">
        <f>'[1]SLA Worksheet'!F9</f>
        <v>% met Response time Goals</v>
      </c>
      <c r="H12" s="41" t="str">
        <f>'[1]SLA Worksheet'!G9</f>
        <v>Average days to Resolution</v>
      </c>
      <c r="I12" s="41" t="str">
        <f>'[1]SLA Worksheet'!H9</f>
        <v>Longest days to Resolution</v>
      </c>
      <c r="J12" s="42" t="str">
        <f>'[1]SLA Worksheet'!I9</f>
        <v>Number unresolved</v>
      </c>
    </row>
    <row r="13" spans="2:12" x14ac:dyDescent="0.25">
      <c r="B13" s="96" t="str">
        <f>'[1]SLA Worksheet'!A10</f>
        <v>Minor</v>
      </c>
      <c r="C13" s="99" t="s">
        <v>140</v>
      </c>
      <c r="D13" s="104" t="s">
        <v>243</v>
      </c>
      <c r="E13" s="105"/>
      <c r="F13" s="24">
        <f>'[1]SLA Worksheet'!E10</f>
        <v>0</v>
      </c>
      <c r="G13" s="24" t="s">
        <v>254</v>
      </c>
      <c r="H13" s="24">
        <f>'[1]SLA Worksheet'!G10</f>
        <v>0</v>
      </c>
      <c r="I13" s="24">
        <f>'[1]SLA Worksheet'!H10</f>
        <v>0</v>
      </c>
      <c r="J13" s="25">
        <f>'[1]SLA Worksheet'!I10</f>
        <v>0</v>
      </c>
      <c r="L13" s="63"/>
    </row>
    <row r="14" spans="2:12" x14ac:dyDescent="0.25">
      <c r="B14" s="97"/>
      <c r="C14" s="100"/>
      <c r="D14" s="104" t="s">
        <v>244</v>
      </c>
      <c r="E14" s="105"/>
      <c r="F14" s="24">
        <f>'[1]SLA Worksheet'!E11</f>
        <v>0</v>
      </c>
      <c r="G14" s="24" t="s">
        <v>254</v>
      </c>
      <c r="H14" s="24">
        <f>'[1]SLA Worksheet'!G11</f>
        <v>0</v>
      </c>
      <c r="I14" s="24">
        <f>'[1]SLA Worksheet'!H11</f>
        <v>0</v>
      </c>
      <c r="J14" s="25">
        <f>'[1]SLA Worksheet'!I11</f>
        <v>0</v>
      </c>
    </row>
    <row r="15" spans="2:12" x14ac:dyDescent="0.25">
      <c r="B15" s="98"/>
      <c r="C15" s="101"/>
      <c r="D15" s="104" t="s">
        <v>245</v>
      </c>
      <c r="E15" s="105"/>
      <c r="F15" s="24">
        <f>'[1]SLA Worksheet'!E12</f>
        <v>0</v>
      </c>
      <c r="G15" s="24" t="s">
        <v>254</v>
      </c>
      <c r="H15" s="24">
        <f>'[1]SLA Worksheet'!G12</f>
        <v>0</v>
      </c>
      <c r="I15" s="24">
        <f>'[1]SLA Worksheet'!H12</f>
        <v>0</v>
      </c>
      <c r="J15" s="25">
        <f>'[1]SLA Worksheet'!I12</f>
        <v>0</v>
      </c>
    </row>
    <row r="16" spans="2:12" x14ac:dyDescent="0.25">
      <c r="B16" s="84" t="str">
        <f>'[1]SLA Worksheet'!A13</f>
        <v>Major</v>
      </c>
      <c r="C16" s="87" t="s">
        <v>138</v>
      </c>
      <c r="D16" s="90" t="s">
        <v>243</v>
      </c>
      <c r="E16" s="91"/>
      <c r="F16" s="21">
        <f>'[1]SLA Worksheet'!E13</f>
        <v>0</v>
      </c>
      <c r="G16" s="21" t="s">
        <v>254</v>
      </c>
      <c r="H16" s="21">
        <f>'[1]SLA Worksheet'!G13</f>
        <v>0</v>
      </c>
      <c r="I16" s="21">
        <f>'[1]SLA Worksheet'!H13</f>
        <v>0</v>
      </c>
      <c r="J16" s="22">
        <f>'[1]SLA Worksheet'!I13</f>
        <v>0</v>
      </c>
    </row>
    <row r="17" spans="2:10" x14ac:dyDescent="0.25">
      <c r="B17" s="85"/>
      <c r="C17" s="88"/>
      <c r="D17" s="90" t="s">
        <v>244</v>
      </c>
      <c r="E17" s="91"/>
      <c r="F17" s="21">
        <f>'[1]SLA Worksheet'!E14</f>
        <v>0</v>
      </c>
      <c r="G17" s="21" t="s">
        <v>254</v>
      </c>
      <c r="H17" s="21">
        <f>'[1]SLA Worksheet'!G14</f>
        <v>0</v>
      </c>
      <c r="I17" s="21">
        <f>'[1]SLA Worksheet'!H14</f>
        <v>0</v>
      </c>
      <c r="J17" s="22">
        <f>'[1]SLA Worksheet'!I14</f>
        <v>0</v>
      </c>
    </row>
    <row r="18" spans="2:10" x14ac:dyDescent="0.25">
      <c r="B18" s="94"/>
      <c r="C18" s="95"/>
      <c r="D18" s="90" t="s">
        <v>245</v>
      </c>
      <c r="E18" s="91"/>
      <c r="F18" s="21">
        <f>'[1]SLA Worksheet'!E15</f>
        <v>0</v>
      </c>
      <c r="G18" s="21" t="s">
        <v>254</v>
      </c>
      <c r="H18" s="21">
        <f>'[1]SLA Worksheet'!G15</f>
        <v>0</v>
      </c>
      <c r="I18" s="21">
        <f>'[1]SLA Worksheet'!H15</f>
        <v>0</v>
      </c>
      <c r="J18" s="22">
        <f>'[1]SLA Worksheet'!I15</f>
        <v>0</v>
      </c>
    </row>
    <row r="19" spans="2:10" x14ac:dyDescent="0.25">
      <c r="B19" s="96" t="str">
        <f>'[1]SLA Worksheet'!A16</f>
        <v>High</v>
      </c>
      <c r="C19" s="99" t="s">
        <v>8</v>
      </c>
      <c r="D19" s="102" t="s">
        <v>243</v>
      </c>
      <c r="E19" s="103"/>
      <c r="F19" s="24">
        <f>'[1]SLA Worksheet'!E16</f>
        <v>0</v>
      </c>
      <c r="G19" s="24" t="s">
        <v>254</v>
      </c>
      <c r="H19" s="24">
        <f>'[1]SLA Worksheet'!G16</f>
        <v>0</v>
      </c>
      <c r="I19" s="24">
        <f>'[1]SLA Worksheet'!H16</f>
        <v>0</v>
      </c>
      <c r="J19" s="25">
        <f>'[1]SLA Worksheet'!I16</f>
        <v>0</v>
      </c>
    </row>
    <row r="20" spans="2:10" x14ac:dyDescent="0.25">
      <c r="B20" s="97"/>
      <c r="C20" s="100"/>
      <c r="D20" s="104" t="s">
        <v>244</v>
      </c>
      <c r="E20" s="105"/>
      <c r="F20" s="24">
        <f>'[1]SLA Worksheet'!E17</f>
        <v>0</v>
      </c>
      <c r="G20" s="24" t="s">
        <v>254</v>
      </c>
      <c r="H20" s="24">
        <f>'[1]SLA Worksheet'!G17</f>
        <v>0</v>
      </c>
      <c r="I20" s="24">
        <f>'[1]SLA Worksheet'!H17</f>
        <v>0</v>
      </c>
      <c r="J20" s="25">
        <f>'[1]SLA Worksheet'!I17</f>
        <v>0</v>
      </c>
    </row>
    <row r="21" spans="2:10" x14ac:dyDescent="0.25">
      <c r="B21" s="98"/>
      <c r="C21" s="101"/>
      <c r="D21" s="104" t="s">
        <v>245</v>
      </c>
      <c r="E21" s="105"/>
      <c r="F21" s="24">
        <f>'[1]SLA Worksheet'!E18</f>
        <v>0</v>
      </c>
      <c r="G21" s="24" t="s">
        <v>254</v>
      </c>
      <c r="H21" s="24">
        <f>'[1]SLA Worksheet'!G18</f>
        <v>0</v>
      </c>
      <c r="I21" s="24">
        <f>'[1]SLA Worksheet'!H18</f>
        <v>0</v>
      </c>
      <c r="J21" s="25">
        <f>'[1]SLA Worksheet'!I18</f>
        <v>0</v>
      </c>
    </row>
    <row r="22" spans="2:10" x14ac:dyDescent="0.25">
      <c r="B22" s="84" t="str">
        <f>'[1]SLA Worksheet'!A19</f>
        <v>Critical</v>
      </c>
      <c r="C22" s="87" t="s">
        <v>139</v>
      </c>
      <c r="D22" s="90" t="s">
        <v>243</v>
      </c>
      <c r="E22" s="91"/>
      <c r="F22" s="21">
        <f>'[1]SLA Worksheet'!E19</f>
        <v>0</v>
      </c>
      <c r="G22" s="21" t="s">
        <v>254</v>
      </c>
      <c r="H22" s="21">
        <f>'[1]SLA Worksheet'!G19</f>
        <v>0</v>
      </c>
      <c r="I22" s="21">
        <f>'[1]SLA Worksheet'!H19</f>
        <v>0</v>
      </c>
      <c r="J22" s="22">
        <f>'[1]SLA Worksheet'!I19</f>
        <v>0</v>
      </c>
    </row>
    <row r="23" spans="2:10" x14ac:dyDescent="0.25">
      <c r="B23" s="85"/>
      <c r="C23" s="88"/>
      <c r="D23" s="90" t="s">
        <v>244</v>
      </c>
      <c r="E23" s="91"/>
      <c r="F23" s="21">
        <f>'[1]SLA Worksheet'!E20</f>
        <v>0</v>
      </c>
      <c r="G23" s="21" t="s">
        <v>254</v>
      </c>
      <c r="H23" s="21">
        <f>'[1]SLA Worksheet'!G20</f>
        <v>0</v>
      </c>
      <c r="I23" s="21">
        <f>'[1]SLA Worksheet'!H20</f>
        <v>0</v>
      </c>
      <c r="J23" s="22">
        <f>'[1]SLA Worksheet'!I20</f>
        <v>0</v>
      </c>
    </row>
    <row r="24" spans="2:10" ht="15.75" thickBot="1" x14ac:dyDescent="0.3">
      <c r="B24" s="86"/>
      <c r="C24" s="89"/>
      <c r="D24" s="92" t="s">
        <v>245</v>
      </c>
      <c r="E24" s="93"/>
      <c r="F24" s="27">
        <f>'[1]SLA Worksheet'!E21</f>
        <v>0</v>
      </c>
      <c r="G24" s="27" t="s">
        <v>254</v>
      </c>
      <c r="H24" s="27">
        <f>'[1]SLA Worksheet'!G21</f>
        <v>0</v>
      </c>
      <c r="I24" s="27">
        <f>'[1]SLA Worksheet'!H21</f>
        <v>0</v>
      </c>
      <c r="J24" s="28">
        <f>'[1]SLA Worksheet'!I21</f>
        <v>0</v>
      </c>
    </row>
  </sheetData>
  <mergeCells count="26">
    <mergeCell ref="B2:G2"/>
    <mergeCell ref="B3:G3"/>
    <mergeCell ref="B1:G1"/>
    <mergeCell ref="B4:G4"/>
    <mergeCell ref="B11:J11"/>
    <mergeCell ref="D12:E12"/>
    <mergeCell ref="B13:B15"/>
    <mergeCell ref="C13:C15"/>
    <mergeCell ref="D13:E13"/>
    <mergeCell ref="D14:E14"/>
    <mergeCell ref="D15:E15"/>
    <mergeCell ref="B19:B21"/>
    <mergeCell ref="C19:C21"/>
    <mergeCell ref="D19:E19"/>
    <mergeCell ref="D20:E20"/>
    <mergeCell ref="D21:E21"/>
    <mergeCell ref="B16:B18"/>
    <mergeCell ref="C16:C18"/>
    <mergeCell ref="D16:E16"/>
    <mergeCell ref="D17:E17"/>
    <mergeCell ref="D18:E18"/>
    <mergeCell ref="B22:B24"/>
    <mergeCell ref="C22:C24"/>
    <mergeCell ref="D22:E22"/>
    <mergeCell ref="D23:E23"/>
    <mergeCell ref="D24:E24"/>
  </mergeCells>
  <pageMargins left="0.7" right="0.7" top="0.75" bottom="0.75" header="0.3" footer="0.3"/>
  <pageSetup scale="9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5"/>
  <sheetViews>
    <sheetView workbookViewId="0"/>
  </sheetViews>
  <sheetFormatPr defaultRowHeight="15" x14ac:dyDescent="0.25"/>
  <cols>
    <col min="1" max="1" width="51.42578125" customWidth="1"/>
  </cols>
  <sheetData>
    <row r="1" spans="1:1" x14ac:dyDescent="0.25">
      <c r="A1" s="48" t="s">
        <v>4</v>
      </c>
    </row>
    <row r="2" spans="1:1" x14ac:dyDescent="0.25">
      <c r="A2" s="49" t="s">
        <v>11</v>
      </c>
    </row>
    <row r="3" spans="1:1" x14ac:dyDescent="0.25">
      <c r="A3" s="48" t="s">
        <v>12</v>
      </c>
    </row>
    <row r="4" spans="1:1" x14ac:dyDescent="0.25">
      <c r="A4" s="49" t="s">
        <v>13</v>
      </c>
    </row>
    <row r="5" spans="1:1" x14ac:dyDescent="0.25">
      <c r="A5" s="48" t="s">
        <v>137</v>
      </c>
    </row>
  </sheetData>
  <dataValidations count="1">
    <dataValidation type="list" allowBlank="1" showInputMessage="1" showErrorMessage="1" sqref="A1" xr:uid="{00000000-0002-0000-0600-000000000000}">
      <formula1>$C$31:$C$35</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00AB7F-5EFB-420C-93CB-35F67B20BF2A}"/>
</file>

<file path=customXml/itemProps2.xml><?xml version="1.0" encoding="utf-8"?>
<ds:datastoreItem xmlns:ds="http://schemas.openxmlformats.org/officeDocument/2006/customXml" ds:itemID="{732D1557-F082-431F-8987-869BF11D6BA7}">
  <ds:schemaRefs>
    <ds:schemaRef ds:uri="http://schemas.microsoft.com/sharepoint/v3/contenttype/forms"/>
  </ds:schemaRefs>
</ds:datastoreItem>
</file>

<file path=customXml/itemProps3.xml><?xml version="1.0" encoding="utf-8"?>
<ds:datastoreItem xmlns:ds="http://schemas.openxmlformats.org/officeDocument/2006/customXml" ds:itemID="{ABFDFA23-2E27-414F-9412-9B61E622D607}">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Contact</vt:lpstr>
      <vt:lpstr>Technical Compliance</vt:lpstr>
      <vt:lpstr>Contractor Info</vt:lpstr>
      <vt:lpstr>IT Employees</vt:lpstr>
      <vt:lpstr>Security Info</vt:lpstr>
      <vt:lpstr>Service Level Agreement Info</vt:lpstr>
      <vt:lpstr>DO NOT REMOVE</vt:lpstr>
      <vt:lpstr>'Technical Compliance'!Print_Area</vt:lpstr>
    </vt:vector>
  </TitlesOfParts>
  <Company>State of Connecticut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Ware, Kimberly</dc:creator>
  <cp:lastModifiedBy>Baczewski, Michael</cp:lastModifiedBy>
  <cp:lastPrinted>2018-09-12T17:40:20Z</cp:lastPrinted>
  <dcterms:created xsi:type="dcterms:W3CDTF">2017-06-19T19:37:26Z</dcterms:created>
  <dcterms:modified xsi:type="dcterms:W3CDTF">2023-03-27T22:50:57Z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